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2025 ГОД" sheetId="10" r:id="rId1"/>
  </sheets>
  <definedNames>
    <definedName name="_xlnm.Print_Area" localSheetId="0">'2025 ГОД'!$A$1:$J$156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10" l="1"/>
  <c r="H17" i="10"/>
</calcChain>
</file>

<file path=xl/sharedStrings.xml><?xml version="1.0" encoding="utf-8"?>
<sst xmlns="http://schemas.openxmlformats.org/spreadsheetml/2006/main" count="358" uniqueCount="254">
  <si>
    <t>Статус</t>
  </si>
  <si>
    <t>Отклонение, +/-</t>
  </si>
  <si>
    <t>План</t>
  </si>
  <si>
    <t>Факт</t>
  </si>
  <si>
    <t>Муниципальная программа 1</t>
  </si>
  <si>
    <t>Муниципальная программа 2</t>
  </si>
  <si>
    <t>Муниципальная программа 3</t>
  </si>
  <si>
    <t>Муниципальная программа 4</t>
  </si>
  <si>
    <t>Муниципальная программа 6</t>
  </si>
  <si>
    <t>Наличие актуализированных документов территориального планирования и градостроительного зонирования</t>
  </si>
  <si>
    <t>га</t>
  </si>
  <si>
    <t>Муниципальная программа 8</t>
  </si>
  <si>
    <t>Муниципальная программа 9</t>
  </si>
  <si>
    <t>Муниципальная программа 10</t>
  </si>
  <si>
    <t>-</t>
  </si>
  <si>
    <t>Обеспечение доступности платы за жилищно-коммунальные и бытовые услуги населению города Благовещенска</t>
  </si>
  <si>
    <t>Увеличение количества семей города, улучшивших жилищные условия</t>
  </si>
  <si>
    <t>семья</t>
  </si>
  <si>
    <t>Количество граждан, переселенных из непригодного для проживания жилищного фонда</t>
  </si>
  <si>
    <t>человек</t>
  </si>
  <si>
    <t>Увеличение обеспеченных жильем семей отдельных категорий граждан, состоящих на учете в качестве нуждающихся в жилых помещениях</t>
  </si>
  <si>
    <t>Увеличение количества жилых помещений, принадлежащих на праве собственности детям-сиротам и детям, оставшимся без попечения родителей, лицам из их числа, в которых планируется осуществить текущий и/или капитальный ремонт</t>
  </si>
  <si>
    <t>единиц</t>
  </si>
  <si>
    <t>Формирование современной городской среды на территории города Благовещенска (II Этап: 2025-2030 гг.)</t>
  </si>
  <si>
    <t>Прирост среднего индекса качества городской среды по отношению к 2019 году</t>
  </si>
  <si>
    <t>процент</t>
  </si>
  <si>
    <t>Доля отремонтированных общественных территорий</t>
  </si>
  <si>
    <t>Увеличение благоустроенных мест захоронений</t>
  </si>
  <si>
    <t>Увеличение количества благоустроенных объектов</t>
  </si>
  <si>
    <t>Увеличение количества дворовых территорий обеспеченных современными функциональными зонами для активного и тихого отдыха</t>
  </si>
  <si>
    <t>Доля выполненных мероприятий по благоустройству и санитарно-эпидемиологическому благополучию на территории города Благовещенска от предусмотренных планом</t>
  </si>
  <si>
    <t>Увеличение количества реализованных проектов победителей Всероссийского конкурса создания комфортной городской среды</t>
  </si>
  <si>
    <t>единица</t>
  </si>
  <si>
    <t>Увеличение количества благоустроенных общественных территорий</t>
  </si>
  <si>
    <t>Развитие и модернизация жилищно-коммунального хозяйства, энергосбережение и повышение энергетической эффективности города Благовещенска (II Этап: 2025-2030 гг.)</t>
  </si>
  <si>
    <t>Доля замены сетевой инфраструктуры</t>
  </si>
  <si>
    <t>Увеличение площади отремонтированного жилищного фонда</t>
  </si>
  <si>
    <t>квадратный метр</t>
  </si>
  <si>
    <t>Снижение уровня общей протяженности ветхих сетей коммунальной инфраструктуры</t>
  </si>
  <si>
    <t>Увеличение количества модернизированных объектов теплоснабжения, водоснабжения, водоотведения и электроснабжения</t>
  </si>
  <si>
    <t>Доля общей площади капитально отремонтированных многоквартирных домов в общей площади многоквартирных домов, в которых необходимо провести капитальный ремонт</t>
  </si>
  <si>
    <t>Увеличение количества устроенных накопителей жидких бытовых отходов в неблагоустроенном жилищном фонде</t>
  </si>
  <si>
    <t>Увеличение числа отремонтированных объектов бытового обслуживания населения (общественные бани)</t>
  </si>
  <si>
    <t>Обеспечение доступности платы за коммунальные услуги населению города Благовещенска</t>
  </si>
  <si>
    <t>Обеспечение доступности платы за жилищные и бытовые услуги населению города Благовещенска</t>
  </si>
  <si>
    <t>Доля поставленных на учет объектов иженерной инфраструктуры от общего количества выявленных бесхозяйных объектов</t>
  </si>
  <si>
    <t>Доля уплаченных взносов на капитальный ремонт общего имущества в отношении жилых помещений, находящихся в муниципальной собственности</t>
  </si>
  <si>
    <t>Численность населения, для которого улучшится качество предоставления коммунальных услуг (в сфере тепло-, водоснабжения и водоотведения)</t>
  </si>
  <si>
    <t>млн.чел</t>
  </si>
  <si>
    <t>Развитие транспортной системы города Благовещенска (II Этап: 2025-2030 гг.)</t>
  </si>
  <si>
    <t>Доля дорожной сети, соответствующей нормативным требованиям</t>
  </si>
  <si>
    <t>Пассажирооборот общественного транспорта города Благовещенска</t>
  </si>
  <si>
    <t>млн. пасс.-км</t>
  </si>
  <si>
    <t>Увеличение протяженности дорожной сети, находящейся в нормативном состоянии</t>
  </si>
  <si>
    <t>Увеличение протяженности автомобильных дорог, приведенных к нормативным требованиям</t>
  </si>
  <si>
    <t>Увеличение протяженности отремонтированных тротуаров</t>
  </si>
  <si>
    <t>Доля выполненных работ по организации ремонта и содержания закрепленных автомобильных дорог общего пользования и искусственных дорожных сооружений в их составе в границах муниципального образования, установленного муниципальным заданием</t>
  </si>
  <si>
    <t>Увеличение уровня транспортной подвижности</t>
  </si>
  <si>
    <t>Развитие и сохранение культуры в городе Благовещенске (II Этап: 2025-2030 гг.)</t>
  </si>
  <si>
    <t>Процент</t>
  </si>
  <si>
    <t>Увеличение темпа роста посещений культурных мероприятий</t>
  </si>
  <si>
    <t>Доля находящихся в удовлетворительном состоянии объектов историко-культурного наследия муниципальной собственности</t>
  </si>
  <si>
    <t>Развитие потенциала молодежи города Благовещенска (II Этап: 2025-2030 гг.)</t>
  </si>
  <si>
    <t>Доля молодых людей, вовлеченных в мероприятия, направленные на профессиональное развитие</t>
  </si>
  <si>
    <t>Уровень вовлеченности молодежи</t>
  </si>
  <si>
    <t>Обеспечение безопасности жизнедеятельности населения и территории города Благовещенска (II Этап: 2025-2030 гг.)</t>
  </si>
  <si>
    <t>Развитие физической культуры и спорта в городе Благовещенске (II Этап: 2025-2030 гг.)</t>
  </si>
  <si>
    <t>Доля граждан, систематически занимающихся физической культурой и спортом</t>
  </si>
  <si>
    <t>58.4</t>
  </si>
  <si>
    <t>61.6</t>
  </si>
  <si>
    <t>105.5%</t>
  </si>
  <si>
    <t>Уровень обеспеченности граждан спортивными сооружениями исходя из единовременной пропускной способности объектов спорта</t>
  </si>
  <si>
    <t>86.1</t>
  </si>
  <si>
    <t>62.2</t>
  </si>
  <si>
    <t>-23.9</t>
  </si>
  <si>
    <t>72.2%</t>
  </si>
  <si>
    <t>Доля граждан трудоспособного возраста, систематически занимающихся физической культурой и спортом</t>
  </si>
  <si>
    <t>54.6</t>
  </si>
  <si>
    <t>51.5</t>
  </si>
  <si>
    <t>-3.1</t>
  </si>
  <si>
    <t>94.3%</t>
  </si>
  <si>
    <t>Увеличение количества граждан города Благовещенска, вовлеченных в официальные физкультурные и спортивные мероприятия</t>
  </si>
  <si>
    <t>101.6%</t>
  </si>
  <si>
    <t>Человек</t>
  </si>
  <si>
    <t>93.1%</t>
  </si>
  <si>
    <t>Развитие градостроительной деятельности и управление земельными ресурсами на территории муниципального образования города Благовещенска (II Этап: 2025-2030 гг.)</t>
  </si>
  <si>
    <t>89.14</t>
  </si>
  <si>
    <t>Доля актуализированных и внесенных в ЕГРН сведений о границах городского округа, населенных пунктов в его составе</t>
  </si>
  <si>
    <t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</t>
  </si>
  <si>
    <t>Доля территории города Благовещенска с подготовленной документацией по планировке территорий</t>
  </si>
  <si>
    <t>Увеличение количества земельных участков, в отношении которых проведены кадастровые работы</t>
  </si>
  <si>
    <t>Увеличение объектов недвижимости, в отношении которых проведены комплексные кадастровые работы</t>
  </si>
  <si>
    <t>Увеличение актуализированных и внесенных в ЕГРН сведений о границах городского округа, населенных пунктов в его составе</t>
  </si>
  <si>
    <t>Увеличение площади территории города Благовещенска с подготовленной документацией по планировке территории</t>
  </si>
  <si>
    <t>251.5</t>
  </si>
  <si>
    <t>Обеспечение текущих функций технического заказчика по объектам капитального строительства муниципальной собственности</t>
  </si>
  <si>
    <t>Развитие малого и среднего предпринимательства и туризма на территории города Благовещенска (II Этап: 2025-2030 гг.)</t>
  </si>
  <si>
    <t>Численность занятых в сфере МСП, включая индивидуальных предпринимателей и самозанятых</t>
  </si>
  <si>
    <t>115.7%</t>
  </si>
  <si>
    <t>Увеличение числа субъектов МСП - получателей информационной, консультационной поддержки, поддержки в области инвестиционной привлекательности</t>
  </si>
  <si>
    <t>Увеличение числа субъектов МСП и физических лиц, в том числе индивидуальных предпринимателей, зафиксировавших свой статус и применяющих специальный налоговый режим «Налог на профессиональный доход» (самозанятые) - получателей финансовой поддержки</t>
  </si>
  <si>
    <t>Увеличение количества субъектов МСП - получателей имущественной поддержки в виде предоставления объектов недвижимого муниципального имущества в аренду без проведения торгов</t>
  </si>
  <si>
    <t>Увеличение числа субъектов социального предпринимательства</t>
  </si>
  <si>
    <t>107.1%</t>
  </si>
  <si>
    <t>Развитие образования города Благовещенска (II Этап: 2025-2030 гг.)</t>
  </si>
  <si>
    <t>Удельный вес общеобразовательных организаций, в которых созданы условия для обеспечения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</si>
  <si>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Численность педагогических работников, исполняющих обязанности классных руководителей</t>
  </si>
  <si>
    <t>Доля обучающихся начальных классов муниципальных общеобразовательных организаций, посещающих группы продленного дня, от общей численности обучающихся начальных классов муниципальных общеобразовательных организаций</t>
  </si>
  <si>
    <t>Удельный вес образовательных организаций, в которых созданы комфортные условия, отвечающие современным требованиям для доступного и качественного получения образования</t>
  </si>
  <si>
    <t>Доля общеобразовательных организаций, вовлеченных в бюджетный процесс посредством школьного инициативного бюджетирования</t>
  </si>
  <si>
    <t>Доля детей в возрасте 1,5 – 8 лет, охваченных дошкольным образованием в общей численности детей, зарегистрированных в муниципальной очереди</t>
  </si>
  <si>
    <t>Доля обучающихся, которым предоставлено общедоступное бесплатное начальное общее, основное общее, среднее общее образование в муниципальных общеобразовательных организациях</t>
  </si>
  <si>
    <t>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</si>
  <si>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Увеличение количества обучающихся, вовлеченных во всероссийское военно- патриотическое общественное движение «Юнармия»</t>
  </si>
  <si>
    <t>Увеличение доли обучающихся, получивших бесплатное питание, в общей численности обучающихся, имеющих право на его получение и обратившихся за его получением</t>
  </si>
  <si>
    <t>Доля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</si>
  <si>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>Доля детей, охваченных мероприятиями по отдыху и оздоровлению от общего количества детей школьного возраста в каникулярное время</t>
  </si>
  <si>
    <t>Численность педагогических работников, принявших участие в мероприятиях, направленных на повышение профессионального мастерства и престижа педагогической деятельности, в том числе в мероприятиях межрегионального, всероссийского и международного уровней</t>
  </si>
  <si>
    <t>Доля детей, охваченных мероприятиями по выявлению и поддержке одарённых детей от общего количества детей</t>
  </si>
  <si>
    <t>Обеспечение социальной поддержки граждан, заключившим договоры о целевом обучении по образовательным программам среднего профессионального и высшего образования, по педагогическим специальностям, с целью повышения качества подготовки педагогических кадров и стимулирования притока молодых специалистов в сферу образования</t>
  </si>
  <si>
    <t>Доступность дошкольного образования для детей в возрасте 1,5 - 8 лет</t>
  </si>
  <si>
    <t>Доступность начального общего образования, основного общего образования и среднего общего образования</t>
  </si>
  <si>
    <t>Обеспечение детей-сирот, детей, оставшихся без попечения родителей, а также граждан, желающих взять детей на воспитание в семью, мерами социальной поддержки и государственных социальных гарантий</t>
  </si>
  <si>
    <t>Наименование муниципальной программы</t>
  </si>
  <si>
    <t>Обеспечение доступным и комфортным жильем населения города Благовещенска (II Этап: 2025-2030 гг.)</t>
  </si>
  <si>
    <t>Ответственный исполнитель / Куратор
 муниципальной программы</t>
  </si>
  <si>
    <t xml:space="preserve">Управление жилищно-коммунального хозяйства администрации города Благовещенска / Рудненок Виталий Александрович - заместитель мэра города Благовещенска
</t>
  </si>
  <si>
    <t>Управление жилищно-коммунального хозяйства администрации города Благовещенска / Рудненок Виталий Александрович - заместитель мэра города Благовещенска</t>
  </si>
  <si>
    <t xml:space="preserve">Администрация города Благовещенска в лице управления по физической культуре и спорту / Хопатько Виктория Андреевна - заместитель мэра города Благовещенска
</t>
  </si>
  <si>
    <t xml:space="preserve">Администрация города Благовещенска в лице управления архитектуры и градостроительства / Воронов Александр Евгеньевич - заместитель мэра города Благовещенска
</t>
  </si>
  <si>
    <t xml:space="preserve">Администрация города Благовещенска в лице управления экономического развития и инвестиций / Калашников Александр Сергеевич - заместитель мэра города Благовещенска
</t>
  </si>
  <si>
    <t>Единица измерения (по ОКЕИ)</t>
  </si>
  <si>
    <t xml:space="preserve">Значение показателя </t>
  </si>
  <si>
    <t xml:space="preserve">Степень достижения планового значения показателя, % </t>
  </si>
  <si>
    <t>Наименование показателя муниципальной программы, структурного элемента (СЭ)</t>
  </si>
  <si>
    <t>Примечание (обоснование недостижения/перевыполнения планового значения показателя)</t>
  </si>
  <si>
    <t>Перевыполнение планового значения показателя обосновано наличием финансовых, имущественных мер поддержки, а также налоговых льгот для представителей бизнеса и легализацией предпринимательской деятельности.</t>
  </si>
  <si>
    <t>Перевыполнение планового значения показателя обосновано проведением регулярных встреч, семинаров и вебинаров, способствовавших информированию бизнеса о доступных поддержках. В 2025 году были разработаны и внедрены дополнительные меры поддержки, что также способствовало росту числа субъектов.</t>
  </si>
  <si>
    <t>Перевыполнение планового значения показателя обосновано наличием налоговых, имущественных и других льгот для социальных предпринимателей.</t>
  </si>
  <si>
    <t>1 МП "Жилье (город Благовещенск)" (руководитель проекта - Богданова О.А., председатель КУМИ г. Благовещенска)</t>
  </si>
  <si>
    <t>2 МПБ "Обеспечение жильем отдельных категорий граждан" (руководитель проекта - Богданова О.А., председатель КУМИ г. Благовещенска)</t>
  </si>
  <si>
    <t>3 КПМ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 (руководитель КПМ - Богданова О.А., председатель КУМИ г. Благовещенска)</t>
  </si>
  <si>
    <t>4 КПМ "Обеспечение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учреждений" (руководитель КПМ - Богданова О.А., председатель КУМИ г. Благовещенска)</t>
  </si>
  <si>
    <t>1 МПБ "Поддержка субъектов малого и среднего предпринимательства" (руководитель проекта - Соколовская Е.А., начальник УЭРиИ администрации г.Благовещенска)</t>
  </si>
  <si>
    <t>Доля муниципальных библиотек, переоснащенных по модельному стандарту</t>
  </si>
  <si>
    <t>66.7</t>
  </si>
  <si>
    <t>Увеличение количества реализованных культурных социально значимых для города проектов</t>
  </si>
  <si>
    <t>Единиц</t>
  </si>
  <si>
    <t>Увеличение количества реализованных проектов, основанных на местных инициативах</t>
  </si>
  <si>
    <t>Доля готовности объектов культуры, в отношении которых запланированы работы по созданию (реконструкции)</t>
  </si>
  <si>
    <t>Увеличение отремонтированных объектов историко-культурного наследия, находящихся в муниципальной собственности</t>
  </si>
  <si>
    <t>Количество поддержанных работников и коллективов в сфере культуры</t>
  </si>
  <si>
    <t>Количество поддержанных муниципальных учреждений культуры, коммерческих организаций, индивидуальных предпринимателей, осуществляющих свою деятельность на территории городского округа</t>
  </si>
  <si>
    <t>Охват детей в возрасте 5-18 лет дополнительными общеобразовательными программами</t>
  </si>
  <si>
    <t xml:space="preserve">Управление образования администрации города Благовещенска / Хопатько Виктория Андреевна - заместитель мэра города Благовещенска
</t>
  </si>
  <si>
    <t xml:space="preserve">Управление культуры администрации города Благовещенска / Хопатько Виктория Андреевна - заместитель мэра города Благовещенска
</t>
  </si>
  <si>
    <t>Индекс вовлеченности в систему воспитания гармонично развитой и социально ответственной личности на основе духовно-нравственных ценностей народов Российской Федерации, исторических и национально-культурных традиций</t>
  </si>
  <si>
    <t>1 МП "Семейные ценности и инфраструктура культуры (город Благовещенск)" (руководитель проекта - Мищенко В.П., начальник УК администрации г.Благовещенска)</t>
  </si>
  <si>
    <t>2 МПБ "Поддержка творческих инициатив в сфере культуры и искусства"(руководитель проекта - Мищенко В.П., начальник УК администрации г.Благовещенска)</t>
  </si>
  <si>
    <t>3 МПБ "Развитие инициативного бюджетирования в городе Благовещенске" (руководитель проекта - Мищенко В.П., начальник УК администрации г.Благовещенска)</t>
  </si>
  <si>
    <t>4 МПБ "Развитие инфраструктуры сферы культуры в городе Благовещенске"(руководитель проекта - Мищенко В.П., начальник управления УК администрации г.Благовещенска)</t>
  </si>
  <si>
    <t>5 КПМ "Обеспечение функций исполнительно-распорядительного органа города Благовещенска и деятельности муниципальных учреждений в сфере культуры" (руководитель КПМ - Мищенко В.П., начальник УК администрации г.Благовещенска)</t>
  </si>
  <si>
    <t>6 КПМ "Обеспечение сохранности объектов историко-культурного наследия" (руководитель КПМ - Мищенко В.П., начальник УК администрации г.Благовещенска)</t>
  </si>
  <si>
    <t>7 КПМ "Вознаграждения за заслуги в области культуры и искусства" (руководитель КПМ - Мищенко В.П., начальник управления УК администрации г.Благовещенска)</t>
  </si>
  <si>
    <t>Показатели КПМ отсутствуют</t>
  </si>
  <si>
    <t>2027 год - 100%, спроектирован и реконструирован городской парк культуры и отдыха в г.Благовещенске</t>
  </si>
  <si>
    <t>1 МПБ «Обеспечение мероприятий по землеустройству и землепользованию» (руководитель проекта - Покарева О.М., начальник ЗУ администрации г.Благовещенска)</t>
  </si>
  <si>
    <t>2 МПБ "Развитие градостроительной деятельности на территории города Благовещенска" (руководитель проекта - Исаков В.Б., начальник УАиГ администрации г.Благовещенска)</t>
  </si>
  <si>
    <t>3 КПМ «Обеспечение деятельности технического заказчика по объектам капитального строительства муниципальной собственности» (руководитель КПМ - Исаков В.Б., начальник УАиГ администрации г.Благовещенска)</t>
  </si>
  <si>
    <t>82.87</t>
  </si>
  <si>
    <t>16.1</t>
  </si>
  <si>
    <t>Увеличение количества функционирующих камер видеонаблюдения правоохранительного сегмента АПК "Безопасный город"</t>
  </si>
  <si>
    <t>штук</t>
  </si>
  <si>
    <t>104.3%</t>
  </si>
  <si>
    <t>Увеличение количества отловленных животных</t>
  </si>
  <si>
    <t>голов</t>
  </si>
  <si>
    <t>Увеличение сегментов АПК "Безопасный город"</t>
  </si>
  <si>
    <t>Увеличение объектов комплексной системы экстренного оповещения</t>
  </si>
  <si>
    <t>Увеличение количества людей, спасенных на пожарах</t>
  </si>
  <si>
    <t>265.6%</t>
  </si>
  <si>
    <t>Увеличение количества людей, спасенных на водных объектах</t>
  </si>
  <si>
    <t>Увеличение количества семей, которым предоставлены меры социальной поддержки, направленные на противопожарную безопасность</t>
  </si>
  <si>
    <t>семей</t>
  </si>
  <si>
    <t>102.9%</t>
  </si>
  <si>
    <t xml:space="preserve">Администрация города Благовещенска в лице управления по делам молодежи /             Хопатько Виктория Андреевна - заместитель мэра города Благовещенска
</t>
  </si>
  <si>
    <t>1 МП "Россия - страна возможностей" (руководитель проекта - Екжанов А.Н., начальник УДМ администрации г.Благовещенска)</t>
  </si>
  <si>
    <t>2 КПМ "Реализация мероприятий в области муниципальной молодежной политики и обеспечение деятельности муниципальных учреждений"                                                     (руководитель КПМ - Екжанов А.Н., начальник УДМ администрации г.Благовещенска)</t>
  </si>
  <si>
    <t>Увеличение количества граждан города Благовещенска, систематически занимающихся физической культурой и спортом</t>
  </si>
  <si>
    <t>128 650.7</t>
  </si>
  <si>
    <t>Недостижение планового значения показателя обосновано недостаточным количеством спортивных сооружений в городе.</t>
  </si>
  <si>
    <t>-8 893.7</t>
  </si>
  <si>
    <t>3.2</t>
  </si>
  <si>
    <t>Перевыполнение планового значения показателя обосновано увеличением числа занимающихся ОФП, привлечением к занятию спортом жителей отдаленных территорий города за счет работы инструкторов по месту жительства, реализацией корпоративных программ.</t>
  </si>
  <si>
    <t>2 МПБ "Развитие физической культуры и массового спорта в городе Благовещенске" (руководитель проекта - Климова О.В., начальник УФКиС администрации г.Благовещенска)</t>
  </si>
  <si>
    <t xml:space="preserve">3 МПБ "Содействие развитию физической культуры и спорта инвалидов, лиц с ограниченными возможностями здоровья" (руководитель проекта - Климова О.В., начальник УФКиС администрации г.Благовещенска) </t>
  </si>
  <si>
    <t>Доля инвалидов, в отношении которых осуществлялись мероприятия по реабилитации и (или) абилитации в общей численности инвалидов, имеющих такие рекомендации в индивидуальной программе реабилитации или абилитации (взрослые)</t>
  </si>
  <si>
    <t xml:space="preserve">4 КПМ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 (руководитель КПМ - Климова О.В., начальник УФКиС администрации г.Благовещенска) </t>
  </si>
  <si>
    <t>1.8</t>
  </si>
  <si>
    <t>1 МПБ "Профилактика преступлений и правонарушений на территории города Благовещенска" (руководитель проекта - Кирпиков В.А., начальник УЖКХ администрации г.Благовещенска)</t>
  </si>
  <si>
    <t>Перевыполнение планового значения показателя обосновано снижением цен на камеры при проведении закупочных процедур.</t>
  </si>
  <si>
    <t>2 МПБ "Обеспечение эпизоотического благополучия на территории города Благовещенска" (руководитель проекта - Кирпиков В.А., начальник УЖКХ администрации г.Благовещенска)</t>
  </si>
  <si>
    <t>3 КПМ "Обеспечение функционирования системы защиты населения и территорий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 (руководитель КПМ - Кирпиков В.А., начальник УЖКХ администрации г.Благовещенска)</t>
  </si>
  <si>
    <t>Перевыполнение планового значения показателя обосновано усилением мер, направленных на противопожарную безопасность, и выдачей автономных дымовых пожарных извещателей отдельным категориям граждан.</t>
  </si>
  <si>
    <t xml:space="preserve">Перевыполнение планового значения показателя обосновано невозможностью точного планирования. </t>
  </si>
  <si>
    <t>1 МП "Педагоги и наставники" (руководитель проекта - Рахматуллина М.Р., начальник УО администрации г.Благовещенска)</t>
  </si>
  <si>
    <t>Численность педагогических работников, исполняющих обязанности советников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«Сириус», муниципальных общеобразовательных организаций</t>
  </si>
  <si>
    <t>2 МП "Многодетная семья" (руководитель проекта - Рахматуллина М.Р., начальник УО администрации г.Благовещенска)</t>
  </si>
  <si>
    <t>6.5</t>
  </si>
  <si>
    <t>6 КПМ "Система защиты прав детей и отдельных категорий граждан" (руководитель КПМ - Рахматуллина М.Р., начальник УО администрации г. Благовещенска)</t>
  </si>
  <si>
    <t xml:space="preserve"> 7 КПМ "Совершенствование системы развития способностей и талантов детей и кадрового потенциала педагогических работников" (руководитель КПМ - Рахматуллина М.Р., начальник УО администрации г.Благовещенска)</t>
  </si>
  <si>
    <t>8 КПМ «Организация деятельности в сфере образования» (руководитель КПМ - Рахматуллина М.Р., начальник УО администрации г.Благовещенска)</t>
  </si>
  <si>
    <t>3 МПБ "Модернизация систем дошкольного, общего и дополнительного образования" (руководитель проекта - Рахматуллина М.Р., начальник УО администрации г.Благовещенска)</t>
  </si>
  <si>
    <t>4 МПБ "Развитие школьного инициативного бюджетирования в городе Благовещенске" (руководитель проекта - Савинкова О.В., заместитель начальника УО администрации г.Благовещенска)</t>
  </si>
  <si>
    <t>Муниципальная программа 5</t>
  </si>
  <si>
    <t>Муниципальная программа 7</t>
  </si>
  <si>
    <t>Муниципальная программа 11</t>
  </si>
  <si>
    <t>Приложение № 2 к докладу</t>
  </si>
  <si>
    <t xml:space="preserve">Сведения о плановых и фактических значениях показателей муниципальных программ и их структурных элементов в 2025 году </t>
  </si>
  <si>
    <t>Индекс качества городской среды отменен Постановлением Правительства Российской Фдерации от 20.11.2025 г. № 1849. Расчитать его не педставляется возможным</t>
  </si>
  <si>
    <t>Незначительное недостижение показателя КПМ обусловлено невыполнением работ по обустройству общественного туалета для инвалидов и установке пандуса к общественному туалету, расположенного по адресу: г.Благовещенск, ул. Краснофлотская - пер.Уралова, в результате отсутствия возможности заключения контракта на выполнение работ из-за позднего доведения лимитов (в декабре).</t>
  </si>
  <si>
    <t>Незначительное недостижение показателя обусловлено недостижением непосредственного результата по мероприятию (результату) "Осуществлено технологическое присоединение к электрическим сетям" в результате неудовлетворительной работой управляющих компаний, в части оформления протоколов собственников МКД о согласии по подключению к вводно-распределительным устройствам (из 10 планируемых технологических подключений осуществлено - 4).</t>
  </si>
  <si>
    <t>В рамках данного муниципального проекта выполняется реконструкция тепловых сетей в 800 квартале г.Благовещенск, Амурская область (2 этап). Выполнение показателя предусмотрено на 2026 год.</t>
  </si>
  <si>
    <t>Недостижение показателя МПБ обусловлено невыполнением мероприятий: 1) "Модернизация объектов теплоснабжения (Подготовка проектной документации и выполнение инженерных изысканий, выполнение работ по строительству объекта: Сети теплоснабжения к школе на 1200 мест в Северном планировочном районе г. Благовещенск, Амурская область)" из-за длительного срока прохождения экспертизы, замечаниями по РИИ, ПД, СД; 2) "Модернизация объектов теплоснабжения, водоснабжения, водоотведения" из-за несвоевременного перераспределения лимитов; 3) "Модернизация объектов водоотведения (Ремонт канализационного колодца ул. Октябрьская - ул. Островского)" из-за существенных обстоятельств по увеличению объемов работ.</t>
  </si>
  <si>
    <t>Невыполнение показателя КПМ обусловлено отсутствием подрядных организаций желающих выполнить работы по устройству накопителей жидких бытовых отходов в неблагоустроенном жилищном фонде</t>
  </si>
  <si>
    <t>Недостижение показателя обусловлено: 1) непредоставлением подрядчиком исполнительной документации по 10 контрактам на выполнение работ по ремонту закруглений тротуаров; 2) выявленным несоответствием фактически выполненных объемов работ по ремонту тротуара по пер.Пограничный вдоль ул.Ленина, 192; 3) отсутствием желающих заключить договор на выполнение работ по ремонту тротуара и пешеходного перехода МАОУ "Школа № 23", ул. Горная, ДОС 23.</t>
  </si>
  <si>
    <t>Незначительное недостижение обусловлено изменением методики определения объема перевозимых пассажиров (оператор ООО ГПС, с которым заключено соглашение об информационном обмене, имеет техническую возможность учитывать и, соответственно, предоставлять фактические данные по перевозке пассажиров в транспорте общего пользования), увеличилась точность определения показателя и, в связи с этим, прогнозные расчеты показателей имеют повышенную погрешность</t>
  </si>
  <si>
    <t xml:space="preserve">Комитет по управлению имуществом муниципального образования города Благовещенска /   Гумиров Д.А. – первый заместитель мэра города Благовещенска
</t>
  </si>
  <si>
    <t>Доля молодежи, участвующей в мероприятиях по реализации основных направлений муниципальной молодежной политики в городе Благовещенске, в общей численности молодежи от 14 до 35 лет</t>
  </si>
  <si>
    <t>Охват молодежи мероприятиями, проводимыми на базе инфраструктуры молодежной политики</t>
  </si>
  <si>
    <t>Увеличение количества выявленных (зафиксированных) с использованием аппаратно-программного комплекса "Безопасный город" преступлений, административных правонарушений, установленных лиц, подозреваемых в совершении преступлений не менее чем на 6% к 2030 году</t>
  </si>
  <si>
    <t>Повышение уровня эпизоотической защищенности населения на 12% к 2028 году</t>
  </si>
  <si>
    <t>Увеличение количества людей, спасенных в происшествиях и ЧС не менее чем на 40% до 2030 года</t>
  </si>
  <si>
    <t>1 МПБ "Развитие спорта высших достижений в городе Благовещенске" (руководитель проекта - Климова О.В., начальник УФКиС администрации г.Благовещенска)</t>
  </si>
  <si>
    <t>Перевыполнение планового значения показателя обосновано  принятием города участия во Всероссийских и Международных спортивных мероприятиях.</t>
  </si>
  <si>
    <t>Доля земельных участков, в отношении которых проведены кадастровые работы, от общего количества земельных участков, планируемых к проведению работ</t>
  </si>
  <si>
    <t>Доля объектов недвижимости, в отношении которых проведены комплексные кадастровые работы, от общего количества объектов недвижимости, планируемых к проведению работ</t>
  </si>
  <si>
    <t>5 КПМ "Обеспечение реализации программ дошкольного, общего и дополнительного образования детей" (руководитель КПМ - Рахматуллина М.Р., начальник УО администрации г.Благовещенска)</t>
  </si>
  <si>
    <t>1 МП «Формирование комфортной городской среды (город Благовещенск)» (руководитель проекта - Кирпиков В.А., начальник управления ЖКХ города Благовещенска)</t>
  </si>
  <si>
    <t>2 МПБ «Обеспечение проведения мероприятий по благоустройству территорий города Благовещенска» (руководитель проекта - Кирпиков В.А., начальник управления ЖКХ города Благовещенска)</t>
  </si>
  <si>
    <t>3 КПМ «Организация работ по благоустройству и санитарно-эпидемиологическому благополучию на территории города Благовещенска» (руководитель КПМ - Кирпиков В.А., начальник управления ЖКХ города Благовещенска)</t>
  </si>
  <si>
    <t>1 МП "Модернизация коммунальной инфраструктуры» (город Благовещенск)" (руководитель проекта - Кирпиков В.А., начальник управления ЖКХ города Благовещенска)</t>
  </si>
  <si>
    <t>2 МПБ "Развитие систем коммунальной инфраструктуры" (руководитель проекта - Кирпиков В.А., начальник управления ЖКХ города Благовещенска)</t>
  </si>
  <si>
    <t>3 МПБ "Капитальный ремонт жилищного фонда" (руководитель проекта - Кирпиков В.А., начальник управления ЖКХ города Благовещенска)</t>
  </si>
  <si>
    <t>4 МПБ "Ремонт общественных бань на территории города Благовещенска" (руководитель проекта - Кирпиков В.А., начальник управления ЖКХ города Благовещенска)</t>
  </si>
  <si>
    <t>5 КПМ "Обеспечение доступности коммунальных услуг, повышение качества и надежности коммунального обслуживания населения" (руководитель КПМ - Кирпиков В.А., начальник управления ЖКХ города Благовещенска)</t>
  </si>
  <si>
    <t>6 КПМ "Поддержка организаций, предоставляющих жилищные и бытовые услуги населению" (руководитель КПМ - Кирпиков В.А., начальник управления ЖКХ города Благовещенска)</t>
  </si>
  <si>
    <t>7 КПМ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 (руководитель КПМ - Кирпиков В.А., начальник управления ЖКХ города Благовещенска)</t>
  </si>
  <si>
    <t>8 КПМ "Обеспечение мероприятий по энергоэффективности и исполнению обязательств по уплате взносов на капитальный ремонт" (руководитель КПМ - Богданова О.А., председатель КУМИ г. Благовещенск)</t>
  </si>
  <si>
    <t>Незначительное недостижение показателя муниципальной программы обусловлено недостижением показателя "Увеличение протяженности отремонтированных тротуаров" МПБ "Развитие улично-дорожной сети города Благовещенска"</t>
  </si>
  <si>
    <t>Отклонение связано с тем, что изменилась методика определения объема перевозимых пассажиров с возможностью учета фактических поездок пассажиров, отчет по которым предоставляет ООО "ГПС" - оператор, координирующий все проводимые транзакции по оплате проезда в транспорте общего пользования. В связи с этим, прогнозные расчеты показателей имеют повышенную погрешность.</t>
  </si>
  <si>
    <t>1 МП "Региональная и местная дорожная сеть" (город Благовещенск) (руководитель проекта - Кирпиков В.А., начальник управления ЖКХ города Благовещенска)</t>
  </si>
  <si>
    <t>2 МПБ "Развитие улично-дорожной сети города Благовещенска" (руководитель проекта - Кирпиков В.А., начальник управления ЖКХ города Благовещенска)</t>
  </si>
  <si>
    <t>3 КПМ "Содержание улично-дорожной сети города Благовещенска" (руководитель КПМ - Кирпиков В.А., начальник управления ЖКХ города Благовещенска)</t>
  </si>
  <si>
    <t>4 КПМ "Создание условий для предоставления транспортных услуг населению и организация транспортного обслуживания населения в границах городского округа" (руководитель КПМ - Кирпиков В.А., начальник управления ЖКХ города Благовещенска)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</si>
</sst>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3.5"/>
      <name val="Times New Roman"/>
      <family val="1"/>
      <charset val="204"/>
    </font>
    <font>
      <sz val="18"/>
      <name val="Times New Roman"/>
      <family val="1"/>
      <charset val="204"/>
    </font>
    <font>
      <i/>
      <sz val="13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.5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9">
    <xf numFmtId="0" fontId="0" fillId="0" borderId="0" xfId="0"/>
    <xf numFmtId="164" fontId="7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9" fontId="7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0" xfId="2" applyFont="1" applyFill="1" applyAlignment="1">
      <alignment wrapText="1"/>
    </xf>
    <xf numFmtId="164" fontId="3" fillId="0" borderId="4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9" fontId="3" fillId="0" borderId="4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top" wrapText="1"/>
    </xf>
    <xf numFmtId="165" fontId="7" fillId="0" borderId="4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10" fontId="3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0" fontId="1" fillId="0" borderId="0" xfId="0" applyFont="1" applyFill="1" applyAlignment="1">
      <alignment horizontal="left" vertical="top" wrapText="1"/>
    </xf>
    <xf numFmtId="0" fontId="7" fillId="0" borderId="4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6"/>
  <sheetViews>
    <sheetView tabSelected="1" view="pageBreakPreview" topLeftCell="A148" zoomScale="80" zoomScaleNormal="70" zoomScaleSheetLayoutView="80" workbookViewId="0">
      <selection activeCell="G161" sqref="G161"/>
    </sheetView>
  </sheetViews>
  <sheetFormatPr defaultRowHeight="15" x14ac:dyDescent="0.25"/>
  <cols>
    <col min="1" max="1" width="20.85546875" style="4" customWidth="1"/>
    <col min="2" max="2" width="33.28515625" style="4" customWidth="1"/>
    <col min="3" max="3" width="28.140625" style="5" customWidth="1"/>
    <col min="4" max="4" width="50" style="4" customWidth="1"/>
    <col min="5" max="5" width="13.85546875" style="4" customWidth="1"/>
    <col min="6" max="7" width="13.28515625" style="4" customWidth="1"/>
    <col min="8" max="8" width="14.7109375" style="4" customWidth="1"/>
    <col min="9" max="9" width="25.28515625" style="4" customWidth="1"/>
    <col min="10" max="10" width="71.28515625" style="4" customWidth="1"/>
    <col min="11" max="11" width="59.7109375" style="4" customWidth="1"/>
    <col min="12" max="16384" width="9.140625" style="4"/>
  </cols>
  <sheetData>
    <row r="1" spans="1:10" ht="23.25" customHeight="1" x14ac:dyDescent="0.35">
      <c r="J1" s="7" t="s">
        <v>216</v>
      </c>
    </row>
    <row r="2" spans="1:10" ht="23.25" customHeight="1" x14ac:dyDescent="0.25"/>
    <row r="3" spans="1:10" ht="23.25" customHeight="1" x14ac:dyDescent="0.25">
      <c r="A3" s="52" t="s">
        <v>217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ht="23.25" customHeight="1" x14ac:dyDescent="0.25"/>
    <row r="5" spans="1:10" ht="60.75" customHeight="1" x14ac:dyDescent="0.25">
      <c r="A5" s="53" t="s">
        <v>0</v>
      </c>
      <c r="B5" s="53" t="s">
        <v>123</v>
      </c>
      <c r="C5" s="53" t="s">
        <v>125</v>
      </c>
      <c r="D5" s="53" t="s">
        <v>134</v>
      </c>
      <c r="E5" s="53" t="s">
        <v>131</v>
      </c>
      <c r="F5" s="53" t="s">
        <v>132</v>
      </c>
      <c r="G5" s="53"/>
      <c r="H5" s="54" t="s">
        <v>1</v>
      </c>
      <c r="I5" s="53" t="s">
        <v>133</v>
      </c>
      <c r="J5" s="53" t="s">
        <v>135</v>
      </c>
    </row>
    <row r="6" spans="1:10" ht="18" thickBot="1" x14ac:dyDescent="0.3">
      <c r="A6" s="53"/>
      <c r="B6" s="53"/>
      <c r="C6" s="53"/>
      <c r="D6" s="53"/>
      <c r="E6" s="53"/>
      <c r="F6" s="8" t="s">
        <v>2</v>
      </c>
      <c r="G6" s="8" t="s">
        <v>3</v>
      </c>
      <c r="H6" s="55"/>
      <c r="I6" s="53"/>
      <c r="J6" s="53"/>
    </row>
    <row r="7" spans="1:10" ht="18" thickBot="1" x14ac:dyDescent="0.3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10">
        <v>10</v>
      </c>
    </row>
    <row r="8" spans="1:10" ht="39.75" customHeight="1" thickBot="1" x14ac:dyDescent="0.3">
      <c r="A8" s="37" t="s">
        <v>4</v>
      </c>
      <c r="B8" s="40" t="s">
        <v>124</v>
      </c>
      <c r="C8" s="37" t="s">
        <v>226</v>
      </c>
      <c r="D8" s="11" t="s">
        <v>16</v>
      </c>
      <c r="E8" s="12" t="s">
        <v>17</v>
      </c>
      <c r="F8" s="12">
        <v>302</v>
      </c>
      <c r="G8" s="12">
        <v>302</v>
      </c>
      <c r="H8" s="12">
        <v>0</v>
      </c>
      <c r="I8" s="6">
        <v>1</v>
      </c>
      <c r="J8" s="2"/>
    </row>
    <row r="9" spans="1:10" ht="23.25" customHeight="1" thickBot="1" x14ac:dyDescent="0.3">
      <c r="A9" s="38"/>
      <c r="B9" s="41"/>
      <c r="C9" s="38"/>
      <c r="D9" s="43" t="s">
        <v>139</v>
      </c>
      <c r="E9" s="44"/>
      <c r="F9" s="44"/>
      <c r="G9" s="44"/>
      <c r="H9" s="44"/>
      <c r="I9" s="44"/>
      <c r="J9" s="45"/>
    </row>
    <row r="10" spans="1:10" ht="52.5" thickBot="1" x14ac:dyDescent="0.3">
      <c r="A10" s="38"/>
      <c r="B10" s="41"/>
      <c r="C10" s="38"/>
      <c r="D10" s="13" t="s">
        <v>18</v>
      </c>
      <c r="E10" s="14" t="s">
        <v>19</v>
      </c>
      <c r="F10" s="14">
        <v>68</v>
      </c>
      <c r="G10" s="14">
        <v>68</v>
      </c>
      <c r="H10" s="14">
        <v>0</v>
      </c>
      <c r="I10" s="15">
        <v>1</v>
      </c>
      <c r="J10" s="2"/>
    </row>
    <row r="11" spans="1:10" ht="24.75" customHeight="1" thickBot="1" x14ac:dyDescent="0.3">
      <c r="A11" s="38"/>
      <c r="B11" s="41"/>
      <c r="C11" s="38"/>
      <c r="D11" s="43" t="s">
        <v>140</v>
      </c>
      <c r="E11" s="44"/>
      <c r="F11" s="44"/>
      <c r="G11" s="44"/>
      <c r="H11" s="44"/>
      <c r="I11" s="44"/>
      <c r="J11" s="45"/>
    </row>
    <row r="12" spans="1:10" ht="69.75" thickBot="1" x14ac:dyDescent="0.3">
      <c r="A12" s="38"/>
      <c r="B12" s="41"/>
      <c r="C12" s="38"/>
      <c r="D12" s="13" t="s">
        <v>20</v>
      </c>
      <c r="E12" s="14" t="s">
        <v>17</v>
      </c>
      <c r="F12" s="14">
        <v>234</v>
      </c>
      <c r="G12" s="14">
        <v>234</v>
      </c>
      <c r="H12" s="14">
        <v>0</v>
      </c>
      <c r="I12" s="15">
        <v>1</v>
      </c>
      <c r="J12" s="2"/>
    </row>
    <row r="13" spans="1:10" ht="36" customHeight="1" thickBot="1" x14ac:dyDescent="0.3">
      <c r="A13" s="38"/>
      <c r="B13" s="41"/>
      <c r="C13" s="38"/>
      <c r="D13" s="43" t="s">
        <v>141</v>
      </c>
      <c r="E13" s="44"/>
      <c r="F13" s="44"/>
      <c r="G13" s="44"/>
      <c r="H13" s="44"/>
      <c r="I13" s="44"/>
      <c r="J13" s="45"/>
    </row>
    <row r="14" spans="1:10" ht="105" customHeight="1" thickBot="1" x14ac:dyDescent="0.3">
      <c r="A14" s="38"/>
      <c r="B14" s="41"/>
      <c r="C14" s="38"/>
      <c r="D14" s="13" t="s">
        <v>21</v>
      </c>
      <c r="E14" s="14" t="s">
        <v>22</v>
      </c>
      <c r="F14" s="14">
        <v>5</v>
      </c>
      <c r="G14" s="14">
        <v>5</v>
      </c>
      <c r="H14" s="14">
        <v>0</v>
      </c>
      <c r="I14" s="15">
        <v>1</v>
      </c>
      <c r="J14" s="2"/>
    </row>
    <row r="15" spans="1:10" ht="41.25" customHeight="1" thickBot="1" x14ac:dyDescent="0.3">
      <c r="A15" s="38"/>
      <c r="B15" s="41"/>
      <c r="C15" s="38"/>
      <c r="D15" s="43" t="s">
        <v>142</v>
      </c>
      <c r="E15" s="44"/>
      <c r="F15" s="44"/>
      <c r="G15" s="44"/>
      <c r="H15" s="44"/>
      <c r="I15" s="44"/>
      <c r="J15" s="45"/>
    </row>
    <row r="16" spans="1:10" ht="27.75" customHeight="1" thickBot="1" x14ac:dyDescent="0.3">
      <c r="A16" s="39"/>
      <c r="B16" s="42"/>
      <c r="C16" s="39"/>
      <c r="D16" s="46" t="s">
        <v>164</v>
      </c>
      <c r="E16" s="47"/>
      <c r="F16" s="47"/>
      <c r="G16" s="47"/>
      <c r="H16" s="47"/>
      <c r="I16" s="47"/>
      <c r="J16" s="48"/>
    </row>
    <row r="17" spans="1:12" ht="59.25" customHeight="1" thickBot="1" x14ac:dyDescent="0.3">
      <c r="A17" s="37" t="s">
        <v>5</v>
      </c>
      <c r="B17" s="40" t="s">
        <v>23</v>
      </c>
      <c r="C17" s="37" t="s">
        <v>126</v>
      </c>
      <c r="D17" s="11" t="s">
        <v>24</v>
      </c>
      <c r="E17" s="12" t="s">
        <v>25</v>
      </c>
      <c r="F17" s="1">
        <v>29.8</v>
      </c>
      <c r="G17" s="1">
        <v>0</v>
      </c>
      <c r="H17" s="1">
        <f>G17-F17</f>
        <v>-29.8</v>
      </c>
      <c r="I17" s="6">
        <v>0</v>
      </c>
      <c r="J17" s="21" t="s">
        <v>218</v>
      </c>
      <c r="K17" s="3"/>
      <c r="L17" s="16"/>
    </row>
    <row r="18" spans="1:12" ht="18" thickBot="1" x14ac:dyDescent="0.3">
      <c r="A18" s="38"/>
      <c r="B18" s="41"/>
      <c r="C18" s="38"/>
      <c r="D18" s="34" t="s">
        <v>237</v>
      </c>
      <c r="E18" s="35"/>
      <c r="F18" s="35"/>
      <c r="G18" s="35"/>
      <c r="H18" s="35"/>
      <c r="I18" s="35"/>
      <c r="J18" s="36"/>
      <c r="K18" s="5"/>
    </row>
    <row r="19" spans="1:12" ht="69.75" thickBot="1" x14ac:dyDescent="0.3">
      <c r="A19" s="38"/>
      <c r="B19" s="41"/>
      <c r="C19" s="38"/>
      <c r="D19" s="13" t="s">
        <v>31</v>
      </c>
      <c r="E19" s="14" t="s">
        <v>32</v>
      </c>
      <c r="F19" s="14">
        <v>1</v>
      </c>
      <c r="G19" s="14">
        <v>1</v>
      </c>
      <c r="H19" s="14">
        <v>0</v>
      </c>
      <c r="I19" s="15">
        <v>1</v>
      </c>
      <c r="J19" s="2"/>
      <c r="K19" s="5"/>
    </row>
    <row r="20" spans="1:12" ht="35.25" thickBot="1" x14ac:dyDescent="0.3">
      <c r="A20" s="38"/>
      <c r="B20" s="41"/>
      <c r="C20" s="38"/>
      <c r="D20" s="13" t="s">
        <v>33</v>
      </c>
      <c r="E20" s="14" t="s">
        <v>32</v>
      </c>
      <c r="F20" s="14">
        <v>4</v>
      </c>
      <c r="G20" s="14">
        <v>4</v>
      </c>
      <c r="H20" s="14">
        <v>0</v>
      </c>
      <c r="I20" s="15">
        <v>1</v>
      </c>
      <c r="J20" s="2"/>
      <c r="K20" s="5"/>
    </row>
    <row r="21" spans="1:12" ht="34.5" customHeight="1" thickBot="1" x14ac:dyDescent="0.3">
      <c r="A21" s="38"/>
      <c r="B21" s="41"/>
      <c r="C21" s="38"/>
      <c r="D21" s="34" t="s">
        <v>238</v>
      </c>
      <c r="E21" s="35"/>
      <c r="F21" s="35"/>
      <c r="G21" s="35"/>
      <c r="H21" s="35"/>
      <c r="I21" s="35"/>
      <c r="J21" s="36"/>
      <c r="K21" s="5"/>
    </row>
    <row r="22" spans="1:12" ht="35.25" thickBot="1" x14ac:dyDescent="0.3">
      <c r="A22" s="38"/>
      <c r="B22" s="41"/>
      <c r="C22" s="38"/>
      <c r="D22" s="13" t="s">
        <v>26</v>
      </c>
      <c r="E22" s="14" t="s">
        <v>25</v>
      </c>
      <c r="F22" s="17">
        <v>1.9</v>
      </c>
      <c r="G22" s="17">
        <v>1.9</v>
      </c>
      <c r="H22" s="14">
        <v>0</v>
      </c>
      <c r="I22" s="15">
        <v>1</v>
      </c>
      <c r="J22" s="2"/>
      <c r="K22" s="5"/>
    </row>
    <row r="23" spans="1:12" ht="35.25" thickBot="1" x14ac:dyDescent="0.3">
      <c r="A23" s="38"/>
      <c r="B23" s="41"/>
      <c r="C23" s="38"/>
      <c r="D23" s="13" t="s">
        <v>27</v>
      </c>
      <c r="E23" s="14" t="s">
        <v>22</v>
      </c>
      <c r="F23" s="14">
        <v>117</v>
      </c>
      <c r="G23" s="14">
        <v>117</v>
      </c>
      <c r="H23" s="14">
        <v>0</v>
      </c>
      <c r="I23" s="15">
        <v>1</v>
      </c>
      <c r="J23" s="2"/>
      <c r="K23" s="5"/>
    </row>
    <row r="24" spans="1:12" ht="122.25" customHeight="1" thickBot="1" x14ac:dyDescent="0.3">
      <c r="A24" s="38"/>
      <c r="B24" s="41"/>
      <c r="C24" s="38"/>
      <c r="D24" s="13" t="s">
        <v>28</v>
      </c>
      <c r="E24" s="14" t="s">
        <v>22</v>
      </c>
      <c r="F24" s="14">
        <v>89</v>
      </c>
      <c r="G24" s="14">
        <v>88</v>
      </c>
      <c r="H24" s="14">
        <v>-1</v>
      </c>
      <c r="I24" s="18">
        <v>0.98899999999999999</v>
      </c>
      <c r="J24" s="2" t="s">
        <v>219</v>
      </c>
      <c r="K24" s="5"/>
    </row>
    <row r="25" spans="1:12" ht="69.75" thickBot="1" x14ac:dyDescent="0.3">
      <c r="A25" s="38"/>
      <c r="B25" s="41"/>
      <c r="C25" s="38"/>
      <c r="D25" s="13" t="s">
        <v>29</v>
      </c>
      <c r="E25" s="14" t="s">
        <v>22</v>
      </c>
      <c r="F25" s="14">
        <v>36</v>
      </c>
      <c r="G25" s="14">
        <v>36</v>
      </c>
      <c r="H25" s="14">
        <v>0</v>
      </c>
      <c r="I25" s="15">
        <v>1</v>
      </c>
      <c r="J25" s="2"/>
      <c r="K25" s="5"/>
    </row>
    <row r="26" spans="1:12" ht="36" customHeight="1" thickBot="1" x14ac:dyDescent="0.3">
      <c r="A26" s="38"/>
      <c r="B26" s="41"/>
      <c r="C26" s="38"/>
      <c r="D26" s="34" t="s">
        <v>239</v>
      </c>
      <c r="E26" s="35"/>
      <c r="F26" s="35"/>
      <c r="G26" s="35"/>
      <c r="H26" s="35"/>
      <c r="I26" s="35"/>
      <c r="J26" s="36"/>
      <c r="K26" s="5"/>
    </row>
    <row r="27" spans="1:12" ht="136.5" customHeight="1" thickBot="1" x14ac:dyDescent="0.3">
      <c r="A27" s="38"/>
      <c r="B27" s="41"/>
      <c r="C27" s="38"/>
      <c r="D27" s="13" t="s">
        <v>30</v>
      </c>
      <c r="E27" s="14" t="s">
        <v>25</v>
      </c>
      <c r="F27" s="14">
        <v>100</v>
      </c>
      <c r="G27" s="19">
        <v>97</v>
      </c>
      <c r="H27" s="14">
        <v>-3</v>
      </c>
      <c r="I27" s="15">
        <v>0.97</v>
      </c>
      <c r="J27" s="2" t="s">
        <v>220</v>
      </c>
      <c r="K27" s="5"/>
    </row>
    <row r="28" spans="1:12" ht="24.75" customHeight="1" thickBot="1" x14ac:dyDescent="0.3">
      <c r="A28" s="37" t="s">
        <v>6</v>
      </c>
      <c r="B28" s="40" t="s">
        <v>34</v>
      </c>
      <c r="C28" s="37" t="s">
        <v>127</v>
      </c>
      <c r="D28" s="11" t="s">
        <v>35</v>
      </c>
      <c r="E28" s="12" t="s">
        <v>25</v>
      </c>
      <c r="F28" s="12">
        <v>1</v>
      </c>
      <c r="G28" s="12">
        <v>1</v>
      </c>
      <c r="H28" s="12">
        <v>0</v>
      </c>
      <c r="I28" s="6">
        <v>1</v>
      </c>
      <c r="J28" s="2"/>
      <c r="K28" s="5"/>
    </row>
    <row r="29" spans="1:12" ht="59.25" customHeight="1" thickBot="1" x14ac:dyDescent="0.3">
      <c r="A29" s="38"/>
      <c r="B29" s="41"/>
      <c r="C29" s="38"/>
      <c r="D29" s="11" t="s">
        <v>15</v>
      </c>
      <c r="E29" s="12" t="s">
        <v>25</v>
      </c>
      <c r="F29" s="12">
        <v>100</v>
      </c>
      <c r="G29" s="12">
        <v>100</v>
      </c>
      <c r="H29" s="12">
        <v>0</v>
      </c>
      <c r="I29" s="6">
        <v>1</v>
      </c>
      <c r="J29" s="2"/>
      <c r="K29" s="5"/>
    </row>
    <row r="30" spans="1:12" ht="37.5" customHeight="1" thickBot="1" x14ac:dyDescent="0.3">
      <c r="A30" s="38"/>
      <c r="B30" s="41"/>
      <c r="C30" s="38"/>
      <c r="D30" s="11" t="s">
        <v>36</v>
      </c>
      <c r="E30" s="12" t="s">
        <v>37</v>
      </c>
      <c r="F30" s="12">
        <v>177.2</v>
      </c>
      <c r="G30" s="12">
        <v>177.2</v>
      </c>
      <c r="H30" s="12">
        <v>0</v>
      </c>
      <c r="I30" s="6">
        <v>1</v>
      </c>
      <c r="J30" s="2"/>
      <c r="K30" s="5"/>
    </row>
    <row r="31" spans="1:12" ht="18" thickBot="1" x14ac:dyDescent="0.3">
      <c r="A31" s="38"/>
      <c r="B31" s="41"/>
      <c r="C31" s="38"/>
      <c r="D31" s="43" t="s">
        <v>240</v>
      </c>
      <c r="E31" s="44"/>
      <c r="F31" s="44"/>
      <c r="G31" s="44"/>
      <c r="H31" s="44"/>
      <c r="I31" s="44"/>
      <c r="J31" s="45"/>
      <c r="K31" s="5"/>
    </row>
    <row r="32" spans="1:12" ht="72.75" customHeight="1" thickBot="1" x14ac:dyDescent="0.3">
      <c r="A32" s="38"/>
      <c r="B32" s="41"/>
      <c r="C32" s="38"/>
      <c r="D32" s="13" t="s">
        <v>47</v>
      </c>
      <c r="E32" s="14" t="s">
        <v>48</v>
      </c>
      <c r="F32" s="14" t="s">
        <v>14</v>
      </c>
      <c r="G32" s="14" t="s">
        <v>14</v>
      </c>
      <c r="H32" s="14" t="s">
        <v>14</v>
      </c>
      <c r="I32" s="14" t="s">
        <v>14</v>
      </c>
      <c r="J32" s="2" t="s">
        <v>221</v>
      </c>
      <c r="K32" s="5"/>
    </row>
    <row r="33" spans="1:11" ht="18" thickBot="1" x14ac:dyDescent="0.3">
      <c r="A33" s="38"/>
      <c r="B33" s="41"/>
      <c r="C33" s="38"/>
      <c r="D33" s="43" t="s">
        <v>241</v>
      </c>
      <c r="E33" s="44"/>
      <c r="F33" s="44"/>
      <c r="G33" s="44"/>
      <c r="H33" s="44"/>
      <c r="I33" s="44"/>
      <c r="J33" s="45"/>
      <c r="K33" s="5"/>
    </row>
    <row r="34" spans="1:11" ht="40.5" customHeight="1" thickBot="1" x14ac:dyDescent="0.3">
      <c r="A34" s="38"/>
      <c r="B34" s="41"/>
      <c r="C34" s="38"/>
      <c r="D34" s="13" t="s">
        <v>38</v>
      </c>
      <c r="E34" s="14" t="s">
        <v>25</v>
      </c>
      <c r="F34" s="14">
        <v>35.1</v>
      </c>
      <c r="G34" s="14">
        <v>35.1</v>
      </c>
      <c r="H34" s="14">
        <v>0</v>
      </c>
      <c r="I34" s="15">
        <v>1</v>
      </c>
      <c r="J34" s="2"/>
      <c r="K34" s="5"/>
    </row>
    <row r="35" spans="1:11" ht="230.25" customHeight="1" thickBot="1" x14ac:dyDescent="0.3">
      <c r="A35" s="38"/>
      <c r="B35" s="41"/>
      <c r="C35" s="38"/>
      <c r="D35" s="13" t="s">
        <v>39</v>
      </c>
      <c r="E35" s="14" t="s">
        <v>32</v>
      </c>
      <c r="F35" s="14">
        <v>21</v>
      </c>
      <c r="G35" s="14">
        <v>17</v>
      </c>
      <c r="H35" s="14">
        <v>-4</v>
      </c>
      <c r="I35" s="15">
        <v>0.81</v>
      </c>
      <c r="J35" s="2" t="s">
        <v>222</v>
      </c>
      <c r="K35" s="5"/>
    </row>
    <row r="36" spans="1:11" ht="18" thickBot="1" x14ac:dyDescent="0.3">
      <c r="A36" s="38"/>
      <c r="B36" s="41"/>
      <c r="C36" s="38"/>
      <c r="D36" s="43" t="s">
        <v>242</v>
      </c>
      <c r="E36" s="44"/>
      <c r="F36" s="44"/>
      <c r="G36" s="44"/>
      <c r="H36" s="44"/>
      <c r="I36" s="44"/>
      <c r="J36" s="45"/>
      <c r="K36" s="5"/>
    </row>
    <row r="37" spans="1:11" ht="88.5" customHeight="1" thickBot="1" x14ac:dyDescent="0.3">
      <c r="A37" s="38"/>
      <c r="B37" s="41"/>
      <c r="C37" s="38"/>
      <c r="D37" s="13" t="s">
        <v>40</v>
      </c>
      <c r="E37" s="14" t="s">
        <v>25</v>
      </c>
      <c r="F37" s="17">
        <v>1.1000000000000001</v>
      </c>
      <c r="G37" s="17">
        <v>1.1000000000000001</v>
      </c>
      <c r="H37" s="14">
        <v>0</v>
      </c>
      <c r="I37" s="15">
        <v>1</v>
      </c>
      <c r="J37" s="2"/>
      <c r="K37" s="5"/>
    </row>
    <row r="38" spans="1:11" ht="72" customHeight="1" thickBot="1" x14ac:dyDescent="0.3">
      <c r="A38" s="38"/>
      <c r="B38" s="41"/>
      <c r="C38" s="38"/>
      <c r="D38" s="13" t="s">
        <v>41</v>
      </c>
      <c r="E38" s="14" t="s">
        <v>32</v>
      </c>
      <c r="F38" s="14">
        <v>1</v>
      </c>
      <c r="G38" s="14">
        <v>0</v>
      </c>
      <c r="H38" s="14">
        <v>-1</v>
      </c>
      <c r="I38" s="20">
        <f>G38/F38</f>
        <v>0</v>
      </c>
      <c r="J38" s="2" t="s">
        <v>223</v>
      </c>
      <c r="K38" s="5"/>
    </row>
    <row r="39" spans="1:11" ht="18" thickBot="1" x14ac:dyDescent="0.3">
      <c r="A39" s="38"/>
      <c r="B39" s="41"/>
      <c r="C39" s="38"/>
      <c r="D39" s="43" t="s">
        <v>243</v>
      </c>
      <c r="E39" s="44"/>
      <c r="F39" s="44"/>
      <c r="G39" s="44"/>
      <c r="H39" s="44"/>
      <c r="I39" s="44"/>
      <c r="J39" s="45"/>
      <c r="K39" s="5"/>
    </row>
    <row r="40" spans="1:11" ht="52.5" thickBot="1" x14ac:dyDescent="0.3">
      <c r="A40" s="38"/>
      <c r="B40" s="41"/>
      <c r="C40" s="38"/>
      <c r="D40" s="13" t="s">
        <v>42</v>
      </c>
      <c r="E40" s="14" t="s">
        <v>32</v>
      </c>
      <c r="F40" s="14">
        <v>1</v>
      </c>
      <c r="G40" s="14">
        <v>1</v>
      </c>
      <c r="H40" s="14">
        <v>0</v>
      </c>
      <c r="I40" s="15">
        <v>1</v>
      </c>
      <c r="J40" s="2"/>
      <c r="K40" s="5"/>
    </row>
    <row r="41" spans="1:11" ht="36.75" customHeight="1" thickBot="1" x14ac:dyDescent="0.3">
      <c r="A41" s="38"/>
      <c r="B41" s="41"/>
      <c r="C41" s="38"/>
      <c r="D41" s="43" t="s">
        <v>244</v>
      </c>
      <c r="E41" s="44"/>
      <c r="F41" s="44"/>
      <c r="G41" s="44"/>
      <c r="H41" s="44"/>
      <c r="I41" s="44"/>
      <c r="J41" s="45"/>
      <c r="K41" s="5"/>
    </row>
    <row r="42" spans="1:11" ht="52.5" thickBot="1" x14ac:dyDescent="0.3">
      <c r="A42" s="38"/>
      <c r="B42" s="41"/>
      <c r="C42" s="38"/>
      <c r="D42" s="13" t="s">
        <v>43</v>
      </c>
      <c r="E42" s="14" t="s">
        <v>25</v>
      </c>
      <c r="F42" s="14">
        <v>100</v>
      </c>
      <c r="G42" s="14">
        <v>100</v>
      </c>
      <c r="H42" s="14">
        <v>0</v>
      </c>
      <c r="I42" s="15">
        <v>1</v>
      </c>
      <c r="J42" s="2"/>
      <c r="K42" s="5"/>
    </row>
    <row r="43" spans="1:11" ht="36" customHeight="1" thickBot="1" x14ac:dyDescent="0.3">
      <c r="A43" s="38"/>
      <c r="B43" s="41"/>
      <c r="C43" s="38"/>
      <c r="D43" s="43" t="s">
        <v>245</v>
      </c>
      <c r="E43" s="44"/>
      <c r="F43" s="44"/>
      <c r="G43" s="44"/>
      <c r="H43" s="44"/>
      <c r="I43" s="44"/>
      <c r="J43" s="45"/>
      <c r="K43" s="5"/>
    </row>
    <row r="44" spans="1:11" ht="52.5" thickBot="1" x14ac:dyDescent="0.3">
      <c r="A44" s="38"/>
      <c r="B44" s="41"/>
      <c r="C44" s="38"/>
      <c r="D44" s="13" t="s">
        <v>44</v>
      </c>
      <c r="E44" s="14" t="s">
        <v>25</v>
      </c>
      <c r="F44" s="14">
        <v>100</v>
      </c>
      <c r="G44" s="14">
        <v>100</v>
      </c>
      <c r="H44" s="14">
        <v>0</v>
      </c>
      <c r="I44" s="15">
        <v>1</v>
      </c>
      <c r="J44" s="2"/>
      <c r="K44" s="5"/>
    </row>
    <row r="45" spans="1:11" ht="39" customHeight="1" thickBot="1" x14ac:dyDescent="0.3">
      <c r="A45" s="38"/>
      <c r="B45" s="41"/>
      <c r="C45" s="38"/>
      <c r="D45" s="43" t="s">
        <v>246</v>
      </c>
      <c r="E45" s="44"/>
      <c r="F45" s="44"/>
      <c r="G45" s="44"/>
      <c r="H45" s="44"/>
      <c r="I45" s="44"/>
      <c r="J45" s="45"/>
      <c r="K45" s="5"/>
    </row>
    <row r="46" spans="1:11" ht="18" thickBot="1" x14ac:dyDescent="0.3">
      <c r="A46" s="38"/>
      <c r="B46" s="41"/>
      <c r="C46" s="38"/>
      <c r="D46" s="49" t="s">
        <v>164</v>
      </c>
      <c r="E46" s="50"/>
      <c r="F46" s="50"/>
      <c r="G46" s="50"/>
      <c r="H46" s="50"/>
      <c r="I46" s="50"/>
      <c r="J46" s="51"/>
      <c r="K46" s="5"/>
    </row>
    <row r="47" spans="1:11" ht="38.25" customHeight="1" thickBot="1" x14ac:dyDescent="0.3">
      <c r="A47" s="38"/>
      <c r="B47" s="41"/>
      <c r="C47" s="38"/>
      <c r="D47" s="43" t="s">
        <v>247</v>
      </c>
      <c r="E47" s="44"/>
      <c r="F47" s="44"/>
      <c r="G47" s="44"/>
      <c r="H47" s="44"/>
      <c r="I47" s="44"/>
      <c r="J47" s="45"/>
      <c r="K47" s="5"/>
    </row>
    <row r="48" spans="1:11" ht="69.75" thickBot="1" x14ac:dyDescent="0.3">
      <c r="A48" s="38"/>
      <c r="B48" s="41"/>
      <c r="C48" s="38"/>
      <c r="D48" s="13" t="s">
        <v>45</v>
      </c>
      <c r="E48" s="14" t="s">
        <v>25</v>
      </c>
      <c r="F48" s="14">
        <v>100</v>
      </c>
      <c r="G48" s="14">
        <v>100</v>
      </c>
      <c r="H48" s="14">
        <v>0</v>
      </c>
      <c r="I48" s="15">
        <v>1</v>
      </c>
      <c r="J48" s="2"/>
      <c r="K48" s="5"/>
    </row>
    <row r="49" spans="1:11" ht="69.75" customHeight="1" thickBot="1" x14ac:dyDescent="0.3">
      <c r="A49" s="38"/>
      <c r="B49" s="41"/>
      <c r="C49" s="38"/>
      <c r="D49" s="13" t="s">
        <v>46</v>
      </c>
      <c r="E49" s="14" t="s">
        <v>25</v>
      </c>
      <c r="F49" s="14">
        <v>100</v>
      </c>
      <c r="G49" s="14">
        <v>100</v>
      </c>
      <c r="H49" s="14">
        <v>0</v>
      </c>
      <c r="I49" s="15">
        <v>1</v>
      </c>
      <c r="J49" s="2"/>
      <c r="K49" s="5"/>
    </row>
    <row r="50" spans="1:11" ht="89.25" customHeight="1" thickBot="1" x14ac:dyDescent="0.3">
      <c r="A50" s="37" t="s">
        <v>7</v>
      </c>
      <c r="B50" s="40" t="s">
        <v>49</v>
      </c>
      <c r="C50" s="37" t="s">
        <v>127</v>
      </c>
      <c r="D50" s="11" t="s">
        <v>50</v>
      </c>
      <c r="E50" s="12" t="s">
        <v>25</v>
      </c>
      <c r="F50" s="12">
        <v>72.069999999999993</v>
      </c>
      <c r="G50" s="12">
        <v>72.05</v>
      </c>
      <c r="H50" s="12">
        <v>-0.02</v>
      </c>
      <c r="I50" s="6">
        <v>1</v>
      </c>
      <c r="J50" s="21" t="s">
        <v>248</v>
      </c>
      <c r="K50" s="5"/>
    </row>
    <row r="51" spans="1:11" ht="143.25" customHeight="1" thickBot="1" x14ac:dyDescent="0.3">
      <c r="A51" s="38"/>
      <c r="B51" s="41"/>
      <c r="C51" s="38"/>
      <c r="D51" s="11" t="s">
        <v>51</v>
      </c>
      <c r="E51" s="12" t="s">
        <v>52</v>
      </c>
      <c r="F51" s="12">
        <v>113.4</v>
      </c>
      <c r="G51" s="12">
        <v>101.6</v>
      </c>
      <c r="H51" s="12">
        <v>-11.8</v>
      </c>
      <c r="I51" s="22">
        <v>0.89600000000000002</v>
      </c>
      <c r="J51" s="21" t="s">
        <v>249</v>
      </c>
      <c r="K51" s="5"/>
    </row>
    <row r="52" spans="1:11" ht="18" thickBot="1" x14ac:dyDescent="0.3">
      <c r="A52" s="38"/>
      <c r="B52" s="41"/>
      <c r="C52" s="38"/>
      <c r="D52" s="43" t="s">
        <v>250</v>
      </c>
      <c r="E52" s="44"/>
      <c r="F52" s="44"/>
      <c r="G52" s="44"/>
      <c r="H52" s="44"/>
      <c r="I52" s="44"/>
      <c r="J52" s="45"/>
      <c r="K52" s="5"/>
    </row>
    <row r="53" spans="1:11" ht="52.5" thickBot="1" x14ac:dyDescent="0.3">
      <c r="A53" s="38"/>
      <c r="B53" s="41"/>
      <c r="C53" s="38"/>
      <c r="D53" s="13" t="s">
        <v>53</v>
      </c>
      <c r="E53" s="14" t="s">
        <v>25</v>
      </c>
      <c r="F53" s="23">
        <v>1.0900000000000001</v>
      </c>
      <c r="G53" s="23">
        <v>1.0900000000000001</v>
      </c>
      <c r="H53" s="14">
        <v>0</v>
      </c>
      <c r="I53" s="15">
        <v>1</v>
      </c>
      <c r="J53" s="2"/>
      <c r="K53" s="5"/>
    </row>
    <row r="54" spans="1:11" ht="18" thickBot="1" x14ac:dyDescent="0.3">
      <c r="A54" s="38"/>
      <c r="B54" s="41"/>
      <c r="C54" s="38"/>
      <c r="D54" s="43" t="s">
        <v>251</v>
      </c>
      <c r="E54" s="44"/>
      <c r="F54" s="44"/>
      <c r="G54" s="44"/>
      <c r="H54" s="44"/>
      <c r="I54" s="44"/>
      <c r="J54" s="45"/>
      <c r="K54" s="5"/>
    </row>
    <row r="55" spans="1:11" ht="52.5" thickBot="1" x14ac:dyDescent="0.3">
      <c r="A55" s="38"/>
      <c r="B55" s="41"/>
      <c r="C55" s="38"/>
      <c r="D55" s="13" t="s">
        <v>54</v>
      </c>
      <c r="E55" s="14" t="s">
        <v>25</v>
      </c>
      <c r="F55" s="23">
        <v>1.29</v>
      </c>
      <c r="G55" s="23">
        <v>1.29</v>
      </c>
      <c r="H55" s="14">
        <v>0</v>
      </c>
      <c r="I55" s="15">
        <v>1</v>
      </c>
      <c r="J55" s="2"/>
      <c r="K55" s="5"/>
    </row>
    <row r="56" spans="1:11" ht="141" customHeight="1" thickBot="1" x14ac:dyDescent="0.3">
      <c r="A56" s="38"/>
      <c r="B56" s="41"/>
      <c r="C56" s="38"/>
      <c r="D56" s="13" t="s">
        <v>55</v>
      </c>
      <c r="E56" s="14" t="s">
        <v>25</v>
      </c>
      <c r="F56" s="23">
        <v>9.01</v>
      </c>
      <c r="G56" s="23">
        <v>8.6</v>
      </c>
      <c r="H56" s="14">
        <v>-0.41</v>
      </c>
      <c r="I56" s="24">
        <v>0.95399999999999996</v>
      </c>
      <c r="J56" s="2" t="s">
        <v>224</v>
      </c>
      <c r="K56" s="5"/>
    </row>
    <row r="57" spans="1:11" ht="18" thickBot="1" x14ac:dyDescent="0.3">
      <c r="A57" s="38"/>
      <c r="B57" s="41"/>
      <c r="C57" s="38"/>
      <c r="D57" s="43" t="s">
        <v>252</v>
      </c>
      <c r="E57" s="44"/>
      <c r="F57" s="44"/>
      <c r="G57" s="44"/>
      <c r="H57" s="44"/>
      <c r="I57" s="44"/>
      <c r="J57" s="45"/>
      <c r="K57" s="5"/>
    </row>
    <row r="58" spans="1:11" ht="121.5" customHeight="1" thickBot="1" x14ac:dyDescent="0.3">
      <c r="A58" s="38"/>
      <c r="B58" s="41"/>
      <c r="C58" s="38"/>
      <c r="D58" s="13" t="s">
        <v>56</v>
      </c>
      <c r="E58" s="14" t="s">
        <v>25</v>
      </c>
      <c r="F58" s="14">
        <v>100</v>
      </c>
      <c r="G58" s="14">
        <v>100</v>
      </c>
      <c r="H58" s="14">
        <v>0</v>
      </c>
      <c r="I58" s="15">
        <v>1</v>
      </c>
      <c r="J58" s="2"/>
      <c r="K58" s="5"/>
    </row>
    <row r="59" spans="1:11" ht="34.5" customHeight="1" thickBot="1" x14ac:dyDescent="0.3">
      <c r="A59" s="38"/>
      <c r="B59" s="41"/>
      <c r="C59" s="38"/>
      <c r="D59" s="43" t="s">
        <v>253</v>
      </c>
      <c r="E59" s="44"/>
      <c r="F59" s="44"/>
      <c r="G59" s="44"/>
      <c r="H59" s="44"/>
      <c r="I59" s="44"/>
      <c r="J59" s="45"/>
      <c r="K59" s="5"/>
    </row>
    <row r="60" spans="1:11" ht="140.25" customHeight="1" thickBot="1" x14ac:dyDescent="0.3">
      <c r="A60" s="39"/>
      <c r="B60" s="42"/>
      <c r="C60" s="39"/>
      <c r="D60" s="13" t="s">
        <v>57</v>
      </c>
      <c r="E60" s="14" t="s">
        <v>25</v>
      </c>
      <c r="F60" s="14">
        <v>100.6</v>
      </c>
      <c r="G60" s="14">
        <v>98.5</v>
      </c>
      <c r="H60" s="14">
        <v>-2.1</v>
      </c>
      <c r="I60" s="18">
        <v>0.97899999999999998</v>
      </c>
      <c r="J60" s="2" t="s">
        <v>225</v>
      </c>
      <c r="K60" s="5"/>
    </row>
    <row r="61" spans="1:11" ht="59.25" customHeight="1" thickBot="1" x14ac:dyDescent="0.3">
      <c r="A61" s="37" t="s">
        <v>213</v>
      </c>
      <c r="B61" s="40" t="s">
        <v>58</v>
      </c>
      <c r="C61" s="37" t="s">
        <v>155</v>
      </c>
      <c r="D61" s="11" t="s">
        <v>156</v>
      </c>
      <c r="E61" s="12" t="s">
        <v>59</v>
      </c>
      <c r="F61" s="12">
        <v>110</v>
      </c>
      <c r="G61" s="12">
        <v>110</v>
      </c>
      <c r="H61" s="12">
        <v>0</v>
      </c>
      <c r="I61" s="6">
        <v>1</v>
      </c>
      <c r="J61" s="2"/>
    </row>
    <row r="62" spans="1:11" ht="18" customHeight="1" thickBot="1" x14ac:dyDescent="0.3">
      <c r="A62" s="38"/>
      <c r="B62" s="41"/>
      <c r="C62" s="38"/>
      <c r="D62" s="11" t="s">
        <v>60</v>
      </c>
      <c r="E62" s="12" t="s">
        <v>59</v>
      </c>
      <c r="F62" s="12">
        <v>110</v>
      </c>
      <c r="G62" s="12">
        <v>110</v>
      </c>
      <c r="H62" s="12">
        <v>0</v>
      </c>
      <c r="I62" s="6">
        <v>1</v>
      </c>
      <c r="J62" s="2"/>
    </row>
    <row r="63" spans="1:11" ht="72.75" customHeight="1" thickBot="1" x14ac:dyDescent="0.3">
      <c r="A63" s="38"/>
      <c r="B63" s="41"/>
      <c r="C63" s="38"/>
      <c r="D63" s="11" t="s">
        <v>61</v>
      </c>
      <c r="E63" s="12" t="s">
        <v>59</v>
      </c>
      <c r="F63" s="12">
        <v>80</v>
      </c>
      <c r="G63" s="12">
        <v>80</v>
      </c>
      <c r="H63" s="12">
        <v>0</v>
      </c>
      <c r="I63" s="6">
        <v>1</v>
      </c>
      <c r="J63" s="2"/>
      <c r="K63" s="25"/>
    </row>
    <row r="64" spans="1:11" ht="28.5" customHeight="1" thickBot="1" x14ac:dyDescent="0.3">
      <c r="A64" s="38"/>
      <c r="B64" s="41"/>
      <c r="C64" s="38"/>
      <c r="D64" s="34" t="s">
        <v>157</v>
      </c>
      <c r="E64" s="35"/>
      <c r="F64" s="35"/>
      <c r="G64" s="35"/>
      <c r="H64" s="35"/>
      <c r="I64" s="35"/>
      <c r="J64" s="36"/>
    </row>
    <row r="65" spans="1:11" ht="41.25" customHeight="1" thickBot="1" x14ac:dyDescent="0.3">
      <c r="A65" s="38"/>
      <c r="B65" s="41"/>
      <c r="C65" s="38"/>
      <c r="D65" s="13" t="s">
        <v>144</v>
      </c>
      <c r="E65" s="14" t="s">
        <v>59</v>
      </c>
      <c r="F65" s="14" t="s">
        <v>145</v>
      </c>
      <c r="G65" s="14" t="s">
        <v>145</v>
      </c>
      <c r="H65" s="14">
        <v>0</v>
      </c>
      <c r="I65" s="15">
        <v>1</v>
      </c>
      <c r="J65" s="2"/>
    </row>
    <row r="66" spans="1:11" ht="26.25" customHeight="1" thickBot="1" x14ac:dyDescent="0.3">
      <c r="A66" s="38"/>
      <c r="B66" s="41"/>
      <c r="C66" s="38"/>
      <c r="D66" s="34" t="s">
        <v>158</v>
      </c>
      <c r="E66" s="35"/>
      <c r="F66" s="35"/>
      <c r="G66" s="35"/>
      <c r="H66" s="35"/>
      <c r="I66" s="35"/>
      <c r="J66" s="36"/>
    </row>
    <row r="67" spans="1:11" ht="57" customHeight="1" thickBot="1" x14ac:dyDescent="0.3">
      <c r="A67" s="38"/>
      <c r="B67" s="41"/>
      <c r="C67" s="38"/>
      <c r="D67" s="13" t="s">
        <v>146</v>
      </c>
      <c r="E67" s="14" t="s">
        <v>147</v>
      </c>
      <c r="F67" s="14">
        <v>11</v>
      </c>
      <c r="G67" s="14">
        <v>11</v>
      </c>
      <c r="H67" s="14">
        <v>0</v>
      </c>
      <c r="I67" s="15">
        <v>1</v>
      </c>
      <c r="J67" s="2"/>
    </row>
    <row r="68" spans="1:11" ht="32.25" customHeight="1" thickBot="1" x14ac:dyDescent="0.3">
      <c r="A68" s="38"/>
      <c r="B68" s="41"/>
      <c r="C68" s="38"/>
      <c r="D68" s="34" t="s">
        <v>159</v>
      </c>
      <c r="E68" s="35"/>
      <c r="F68" s="35"/>
      <c r="G68" s="35"/>
      <c r="H68" s="35"/>
      <c r="I68" s="35"/>
      <c r="J68" s="36"/>
    </row>
    <row r="69" spans="1:11" ht="52.5" thickBot="1" x14ac:dyDescent="0.3">
      <c r="A69" s="38"/>
      <c r="B69" s="41"/>
      <c r="C69" s="38"/>
      <c r="D69" s="13" t="s">
        <v>148</v>
      </c>
      <c r="E69" s="14" t="s">
        <v>147</v>
      </c>
      <c r="F69" s="14">
        <v>2</v>
      </c>
      <c r="G69" s="14">
        <v>2</v>
      </c>
      <c r="H69" s="14">
        <v>0</v>
      </c>
      <c r="I69" s="15">
        <v>1</v>
      </c>
      <c r="J69" s="2"/>
    </row>
    <row r="70" spans="1:11" ht="22.5" customHeight="1" thickBot="1" x14ac:dyDescent="0.3">
      <c r="A70" s="38"/>
      <c r="B70" s="41"/>
      <c r="C70" s="38"/>
      <c r="D70" s="34" t="s">
        <v>160</v>
      </c>
      <c r="E70" s="35"/>
      <c r="F70" s="35"/>
      <c r="G70" s="35"/>
      <c r="H70" s="35"/>
      <c r="I70" s="35"/>
      <c r="J70" s="36"/>
    </row>
    <row r="71" spans="1:11" ht="57.75" customHeight="1" thickBot="1" x14ac:dyDescent="0.3">
      <c r="A71" s="38"/>
      <c r="B71" s="41"/>
      <c r="C71" s="38"/>
      <c r="D71" s="13" t="s">
        <v>149</v>
      </c>
      <c r="E71" s="14" t="s">
        <v>59</v>
      </c>
      <c r="F71" s="14" t="s">
        <v>14</v>
      </c>
      <c r="G71" s="14" t="s">
        <v>14</v>
      </c>
      <c r="H71" s="14" t="s">
        <v>14</v>
      </c>
      <c r="I71" s="14" t="s">
        <v>14</v>
      </c>
      <c r="J71" s="2" t="s">
        <v>165</v>
      </c>
      <c r="K71" s="26"/>
    </row>
    <row r="72" spans="1:11" ht="39.75" customHeight="1" thickBot="1" x14ac:dyDescent="0.3">
      <c r="A72" s="38"/>
      <c r="B72" s="41"/>
      <c r="C72" s="38"/>
      <c r="D72" s="34" t="s">
        <v>161</v>
      </c>
      <c r="E72" s="35"/>
      <c r="F72" s="35"/>
      <c r="G72" s="35"/>
      <c r="H72" s="35"/>
      <c r="I72" s="35"/>
      <c r="J72" s="36"/>
    </row>
    <row r="73" spans="1:11" ht="29.25" customHeight="1" thickBot="1" x14ac:dyDescent="0.3">
      <c r="A73" s="38"/>
      <c r="B73" s="41"/>
      <c r="C73" s="38"/>
      <c r="D73" s="49" t="s">
        <v>164</v>
      </c>
      <c r="E73" s="50"/>
      <c r="F73" s="50"/>
      <c r="G73" s="50"/>
      <c r="H73" s="50"/>
      <c r="I73" s="50"/>
      <c r="J73" s="51"/>
    </row>
    <row r="74" spans="1:11" ht="26.25" customHeight="1" thickBot="1" x14ac:dyDescent="0.3">
      <c r="A74" s="38"/>
      <c r="B74" s="41"/>
      <c r="C74" s="38"/>
      <c r="D74" s="34" t="s">
        <v>162</v>
      </c>
      <c r="E74" s="35"/>
      <c r="F74" s="35"/>
      <c r="G74" s="35"/>
      <c r="H74" s="35"/>
      <c r="I74" s="35"/>
      <c r="J74" s="36"/>
    </row>
    <row r="75" spans="1:11" ht="60" customHeight="1" thickBot="1" x14ac:dyDescent="0.3">
      <c r="A75" s="38"/>
      <c r="B75" s="41"/>
      <c r="C75" s="38"/>
      <c r="D75" s="13" t="s">
        <v>150</v>
      </c>
      <c r="E75" s="14" t="s">
        <v>147</v>
      </c>
      <c r="F75" s="14">
        <v>56</v>
      </c>
      <c r="G75" s="14">
        <v>56</v>
      </c>
      <c r="H75" s="14">
        <v>0</v>
      </c>
      <c r="I75" s="15">
        <v>1</v>
      </c>
      <c r="J75" s="2"/>
    </row>
    <row r="76" spans="1:11" ht="28.5" customHeight="1" thickBot="1" x14ac:dyDescent="0.3">
      <c r="A76" s="38"/>
      <c r="B76" s="41"/>
      <c r="C76" s="38"/>
      <c r="D76" s="34" t="s">
        <v>163</v>
      </c>
      <c r="E76" s="35"/>
      <c r="F76" s="35"/>
      <c r="G76" s="35"/>
      <c r="H76" s="35"/>
      <c r="I76" s="35"/>
      <c r="J76" s="36"/>
    </row>
    <row r="77" spans="1:11" ht="42" customHeight="1" thickBot="1" x14ac:dyDescent="0.3">
      <c r="A77" s="38"/>
      <c r="B77" s="41"/>
      <c r="C77" s="38"/>
      <c r="D77" s="13" t="s">
        <v>151</v>
      </c>
      <c r="E77" s="14" t="s">
        <v>147</v>
      </c>
      <c r="F77" s="14">
        <v>10</v>
      </c>
      <c r="G77" s="14">
        <v>10</v>
      </c>
      <c r="H77" s="14">
        <v>0</v>
      </c>
      <c r="I77" s="15">
        <v>1</v>
      </c>
      <c r="J77" s="2"/>
    </row>
    <row r="78" spans="1:11" ht="108.75" customHeight="1" thickBot="1" x14ac:dyDescent="0.3">
      <c r="A78" s="39"/>
      <c r="B78" s="42"/>
      <c r="C78" s="39"/>
      <c r="D78" s="13" t="s">
        <v>152</v>
      </c>
      <c r="E78" s="14" t="s">
        <v>147</v>
      </c>
      <c r="F78" s="14">
        <v>10</v>
      </c>
      <c r="G78" s="14">
        <v>10</v>
      </c>
      <c r="H78" s="14">
        <v>0</v>
      </c>
      <c r="I78" s="15">
        <v>1</v>
      </c>
      <c r="J78" s="2"/>
      <c r="K78" s="27"/>
    </row>
    <row r="79" spans="1:11" ht="109.5" customHeight="1" thickBot="1" x14ac:dyDescent="0.3">
      <c r="A79" s="37" t="s">
        <v>8</v>
      </c>
      <c r="B79" s="40" t="s">
        <v>62</v>
      </c>
      <c r="C79" s="37" t="s">
        <v>184</v>
      </c>
      <c r="D79" s="11" t="s">
        <v>227</v>
      </c>
      <c r="E79" s="12" t="s">
        <v>59</v>
      </c>
      <c r="F79" s="12">
        <v>48</v>
      </c>
      <c r="G79" s="12">
        <v>48</v>
      </c>
      <c r="H79" s="12">
        <v>0</v>
      </c>
      <c r="I79" s="6">
        <v>1</v>
      </c>
      <c r="J79" s="21"/>
    </row>
    <row r="80" spans="1:11" ht="18" customHeight="1" thickBot="1" x14ac:dyDescent="0.3">
      <c r="A80" s="38"/>
      <c r="B80" s="41"/>
      <c r="C80" s="38"/>
      <c r="D80" s="43" t="s">
        <v>185</v>
      </c>
      <c r="E80" s="44"/>
      <c r="F80" s="44"/>
      <c r="G80" s="44"/>
      <c r="H80" s="44"/>
      <c r="I80" s="44"/>
      <c r="J80" s="45"/>
    </row>
    <row r="81" spans="1:10" ht="58.5" customHeight="1" thickBot="1" x14ac:dyDescent="0.3">
      <c r="A81" s="38"/>
      <c r="B81" s="41"/>
      <c r="C81" s="38"/>
      <c r="D81" s="13" t="s">
        <v>63</v>
      </c>
      <c r="E81" s="14" t="s">
        <v>59</v>
      </c>
      <c r="F81" s="14">
        <v>2</v>
      </c>
      <c r="G81" s="14">
        <v>2</v>
      </c>
      <c r="H81" s="14">
        <v>0</v>
      </c>
      <c r="I81" s="15">
        <v>1</v>
      </c>
      <c r="J81" s="2"/>
    </row>
    <row r="82" spans="1:10" ht="56.25" customHeight="1" thickBot="1" x14ac:dyDescent="0.3">
      <c r="A82" s="38"/>
      <c r="B82" s="41"/>
      <c r="C82" s="38"/>
      <c r="D82" s="13" t="s">
        <v>228</v>
      </c>
      <c r="E82" s="14" t="s">
        <v>59</v>
      </c>
      <c r="F82" s="14">
        <v>6</v>
      </c>
      <c r="G82" s="14">
        <v>6</v>
      </c>
      <c r="H82" s="14">
        <v>0</v>
      </c>
      <c r="I82" s="15">
        <v>1</v>
      </c>
      <c r="J82" s="2"/>
    </row>
    <row r="83" spans="1:10" ht="43.5" customHeight="1" thickBot="1" x14ac:dyDescent="0.3">
      <c r="A83" s="38"/>
      <c r="B83" s="41"/>
      <c r="C83" s="38"/>
      <c r="D83" s="43" t="s">
        <v>186</v>
      </c>
      <c r="E83" s="44"/>
      <c r="F83" s="44"/>
      <c r="G83" s="44"/>
      <c r="H83" s="44"/>
      <c r="I83" s="44"/>
      <c r="J83" s="45"/>
    </row>
    <row r="84" spans="1:10" ht="27" customHeight="1" thickBot="1" x14ac:dyDescent="0.3">
      <c r="A84" s="39"/>
      <c r="B84" s="42"/>
      <c r="C84" s="39"/>
      <c r="D84" s="13" t="s">
        <v>64</v>
      </c>
      <c r="E84" s="14" t="s">
        <v>59</v>
      </c>
      <c r="F84" s="14">
        <v>20</v>
      </c>
      <c r="G84" s="14">
        <v>20</v>
      </c>
      <c r="H84" s="14">
        <v>0</v>
      </c>
      <c r="I84" s="15">
        <v>1</v>
      </c>
      <c r="J84" s="2"/>
    </row>
    <row r="85" spans="1:10" ht="140.25" customHeight="1" thickBot="1" x14ac:dyDescent="0.3">
      <c r="A85" s="37" t="s">
        <v>214</v>
      </c>
      <c r="B85" s="40" t="s">
        <v>65</v>
      </c>
      <c r="C85" s="37" t="s">
        <v>127</v>
      </c>
      <c r="D85" s="11" t="s">
        <v>229</v>
      </c>
      <c r="E85" s="12" t="s">
        <v>25</v>
      </c>
      <c r="F85" s="28" t="s">
        <v>197</v>
      </c>
      <c r="G85" s="28" t="s">
        <v>197</v>
      </c>
      <c r="H85" s="12">
        <v>0</v>
      </c>
      <c r="I85" s="6">
        <v>1</v>
      </c>
      <c r="J85" s="21"/>
    </row>
    <row r="86" spans="1:10" ht="52.5" thickBot="1" x14ac:dyDescent="0.3">
      <c r="A86" s="38"/>
      <c r="B86" s="41"/>
      <c r="C86" s="38"/>
      <c r="D86" s="11" t="s">
        <v>230</v>
      </c>
      <c r="E86" s="12" t="s">
        <v>25</v>
      </c>
      <c r="F86" s="12">
        <v>12</v>
      </c>
      <c r="G86" s="12">
        <v>12</v>
      </c>
      <c r="H86" s="12">
        <v>0</v>
      </c>
      <c r="I86" s="6">
        <v>1</v>
      </c>
      <c r="J86" s="21"/>
    </row>
    <row r="87" spans="1:10" ht="53.25" customHeight="1" thickBot="1" x14ac:dyDescent="0.3">
      <c r="A87" s="38"/>
      <c r="B87" s="41"/>
      <c r="C87" s="38"/>
      <c r="D87" s="11" t="s">
        <v>231</v>
      </c>
      <c r="E87" s="12" t="s">
        <v>25</v>
      </c>
      <c r="F87" s="12">
        <v>11</v>
      </c>
      <c r="G87" s="12">
        <v>11</v>
      </c>
      <c r="H87" s="12">
        <v>0</v>
      </c>
      <c r="I87" s="6">
        <v>1</v>
      </c>
      <c r="J87" s="21"/>
    </row>
    <row r="88" spans="1:10" ht="41.25" customHeight="1" thickBot="1" x14ac:dyDescent="0.3">
      <c r="A88" s="38"/>
      <c r="B88" s="41"/>
      <c r="C88" s="38"/>
      <c r="D88" s="34" t="s">
        <v>198</v>
      </c>
      <c r="E88" s="35"/>
      <c r="F88" s="35"/>
      <c r="G88" s="35"/>
      <c r="H88" s="35"/>
      <c r="I88" s="35"/>
      <c r="J88" s="36"/>
    </row>
    <row r="89" spans="1:10" ht="65.25" customHeight="1" thickBot="1" x14ac:dyDescent="0.3">
      <c r="A89" s="38"/>
      <c r="B89" s="41"/>
      <c r="C89" s="38"/>
      <c r="D89" s="13" t="s">
        <v>171</v>
      </c>
      <c r="E89" s="14" t="s">
        <v>172</v>
      </c>
      <c r="F89" s="14">
        <v>506</v>
      </c>
      <c r="G89" s="14">
        <v>528</v>
      </c>
      <c r="H89" s="14">
        <v>22</v>
      </c>
      <c r="I89" s="14" t="s">
        <v>173</v>
      </c>
      <c r="J89" s="2" t="s">
        <v>199</v>
      </c>
    </row>
    <row r="90" spans="1:10" ht="36.75" customHeight="1" thickBot="1" x14ac:dyDescent="0.3">
      <c r="A90" s="38"/>
      <c r="B90" s="41"/>
      <c r="C90" s="38"/>
      <c r="D90" s="34" t="s">
        <v>200</v>
      </c>
      <c r="E90" s="35"/>
      <c r="F90" s="35"/>
      <c r="G90" s="35"/>
      <c r="H90" s="35"/>
      <c r="I90" s="35"/>
      <c r="J90" s="36"/>
    </row>
    <row r="91" spans="1:10" ht="38.25" customHeight="1" thickBot="1" x14ac:dyDescent="0.3">
      <c r="A91" s="38"/>
      <c r="B91" s="41"/>
      <c r="C91" s="38"/>
      <c r="D91" s="13" t="s">
        <v>174</v>
      </c>
      <c r="E91" s="14" t="s">
        <v>175</v>
      </c>
      <c r="F91" s="14">
        <v>808</v>
      </c>
      <c r="G91" s="14">
        <v>808</v>
      </c>
      <c r="H91" s="14">
        <v>0</v>
      </c>
      <c r="I91" s="15">
        <v>1</v>
      </c>
      <c r="J91" s="2"/>
    </row>
    <row r="92" spans="1:10" ht="53.25" customHeight="1" thickBot="1" x14ac:dyDescent="0.3">
      <c r="A92" s="38"/>
      <c r="B92" s="41"/>
      <c r="C92" s="38"/>
      <c r="D92" s="34" t="s">
        <v>201</v>
      </c>
      <c r="E92" s="35"/>
      <c r="F92" s="35"/>
      <c r="G92" s="35"/>
      <c r="H92" s="35"/>
      <c r="I92" s="35"/>
      <c r="J92" s="36"/>
    </row>
    <row r="93" spans="1:10" ht="43.5" customHeight="1" thickBot="1" x14ac:dyDescent="0.3">
      <c r="A93" s="38"/>
      <c r="B93" s="41"/>
      <c r="C93" s="38"/>
      <c r="D93" s="13" t="s">
        <v>176</v>
      </c>
      <c r="E93" s="14" t="s">
        <v>22</v>
      </c>
      <c r="F93" s="14">
        <v>6</v>
      </c>
      <c r="G93" s="14">
        <v>6</v>
      </c>
      <c r="H93" s="14">
        <v>0</v>
      </c>
      <c r="I93" s="15">
        <v>1</v>
      </c>
      <c r="J93" s="2"/>
    </row>
    <row r="94" spans="1:10" ht="45.75" customHeight="1" thickBot="1" x14ac:dyDescent="0.3">
      <c r="A94" s="38"/>
      <c r="B94" s="41"/>
      <c r="C94" s="38"/>
      <c r="D94" s="13" t="s">
        <v>177</v>
      </c>
      <c r="E94" s="14" t="s">
        <v>22</v>
      </c>
      <c r="F94" s="14">
        <v>48</v>
      </c>
      <c r="G94" s="14">
        <v>48</v>
      </c>
      <c r="H94" s="14">
        <v>0</v>
      </c>
      <c r="I94" s="15">
        <v>1</v>
      </c>
      <c r="J94" s="2"/>
    </row>
    <row r="95" spans="1:10" ht="76.5" customHeight="1" thickBot="1" x14ac:dyDescent="0.3">
      <c r="A95" s="38"/>
      <c r="B95" s="41"/>
      <c r="C95" s="38"/>
      <c r="D95" s="13" t="s">
        <v>178</v>
      </c>
      <c r="E95" s="14" t="s">
        <v>19</v>
      </c>
      <c r="F95" s="14">
        <v>32</v>
      </c>
      <c r="G95" s="14">
        <v>85</v>
      </c>
      <c r="H95" s="14">
        <v>53</v>
      </c>
      <c r="I95" s="14" t="s">
        <v>179</v>
      </c>
      <c r="J95" s="2" t="s">
        <v>202</v>
      </c>
    </row>
    <row r="96" spans="1:10" ht="39.75" customHeight="1" thickBot="1" x14ac:dyDescent="0.3">
      <c r="A96" s="38"/>
      <c r="B96" s="41"/>
      <c r="C96" s="38"/>
      <c r="D96" s="13" t="s">
        <v>180</v>
      </c>
      <c r="E96" s="14" t="s">
        <v>19</v>
      </c>
      <c r="F96" s="14">
        <v>15</v>
      </c>
      <c r="G96" s="14">
        <v>15</v>
      </c>
      <c r="H96" s="14">
        <v>0</v>
      </c>
      <c r="I96" s="15">
        <v>1</v>
      </c>
      <c r="J96" s="2"/>
    </row>
    <row r="97" spans="1:11" ht="69.75" thickBot="1" x14ac:dyDescent="0.3">
      <c r="A97" s="39"/>
      <c r="B97" s="42"/>
      <c r="C97" s="39"/>
      <c r="D97" s="13" t="s">
        <v>181</v>
      </c>
      <c r="E97" s="14" t="s">
        <v>182</v>
      </c>
      <c r="F97" s="14">
        <v>2303</v>
      </c>
      <c r="G97" s="14">
        <v>2370</v>
      </c>
      <c r="H97" s="14">
        <v>67</v>
      </c>
      <c r="I97" s="14" t="s">
        <v>183</v>
      </c>
      <c r="J97" s="2" t="s">
        <v>203</v>
      </c>
      <c r="K97" s="25"/>
    </row>
    <row r="98" spans="1:11" ht="18" customHeight="1" thickBot="1" x14ac:dyDescent="0.3">
      <c r="A98" s="37" t="s">
        <v>11</v>
      </c>
      <c r="B98" s="40" t="s">
        <v>66</v>
      </c>
      <c r="C98" s="37" t="s">
        <v>128</v>
      </c>
      <c r="D98" s="11" t="s">
        <v>187</v>
      </c>
      <c r="E98" s="12" t="s">
        <v>83</v>
      </c>
      <c r="F98" s="12" t="s">
        <v>188</v>
      </c>
      <c r="G98" s="29">
        <v>119757</v>
      </c>
      <c r="H98" s="28" t="s">
        <v>190</v>
      </c>
      <c r="I98" s="12" t="s">
        <v>84</v>
      </c>
      <c r="J98" s="21" t="s">
        <v>189</v>
      </c>
      <c r="K98" s="27"/>
    </row>
    <row r="99" spans="1:11" ht="18" thickBot="1" x14ac:dyDescent="0.3">
      <c r="A99" s="38"/>
      <c r="B99" s="41"/>
      <c r="C99" s="38"/>
      <c r="D99" s="34" t="s">
        <v>232</v>
      </c>
      <c r="E99" s="35"/>
      <c r="F99" s="35"/>
      <c r="G99" s="35"/>
      <c r="H99" s="35"/>
      <c r="I99" s="35"/>
      <c r="J99" s="36"/>
    </row>
    <row r="100" spans="1:11" ht="96" customHeight="1" thickBot="1" x14ac:dyDescent="0.3">
      <c r="A100" s="38"/>
      <c r="B100" s="41"/>
      <c r="C100" s="38"/>
      <c r="D100" s="13" t="s">
        <v>67</v>
      </c>
      <c r="E100" s="14" t="s">
        <v>59</v>
      </c>
      <c r="F100" s="14" t="s">
        <v>68</v>
      </c>
      <c r="G100" s="14" t="s">
        <v>69</v>
      </c>
      <c r="H100" s="30" t="s">
        <v>191</v>
      </c>
      <c r="I100" s="14" t="s">
        <v>70</v>
      </c>
      <c r="J100" s="2" t="s">
        <v>192</v>
      </c>
      <c r="K100" s="27"/>
    </row>
    <row r="101" spans="1:11" ht="68.25" customHeight="1" thickBot="1" x14ac:dyDescent="0.3">
      <c r="A101" s="38"/>
      <c r="B101" s="41"/>
      <c r="C101" s="38"/>
      <c r="D101" s="13" t="s">
        <v>71</v>
      </c>
      <c r="E101" s="14" t="s">
        <v>59</v>
      </c>
      <c r="F101" s="14" t="s">
        <v>72</v>
      </c>
      <c r="G101" s="14" t="s">
        <v>73</v>
      </c>
      <c r="H101" s="14" t="s">
        <v>74</v>
      </c>
      <c r="I101" s="14" t="s">
        <v>75</v>
      </c>
      <c r="J101" s="2" t="s">
        <v>189</v>
      </c>
      <c r="K101" s="31"/>
    </row>
    <row r="102" spans="1:11" ht="26.25" customHeight="1" thickBot="1" x14ac:dyDescent="0.3">
      <c r="A102" s="38"/>
      <c r="B102" s="41"/>
      <c r="C102" s="38"/>
      <c r="D102" s="34" t="s">
        <v>193</v>
      </c>
      <c r="E102" s="35"/>
      <c r="F102" s="35"/>
      <c r="G102" s="35"/>
      <c r="H102" s="35"/>
      <c r="I102" s="35"/>
      <c r="J102" s="36"/>
      <c r="K102" s="31"/>
    </row>
    <row r="103" spans="1:11" ht="53.25" customHeight="1" thickBot="1" x14ac:dyDescent="0.3">
      <c r="A103" s="38"/>
      <c r="B103" s="41"/>
      <c r="C103" s="38"/>
      <c r="D103" s="13" t="s">
        <v>76</v>
      </c>
      <c r="E103" s="14" t="s">
        <v>59</v>
      </c>
      <c r="F103" s="14" t="s">
        <v>77</v>
      </c>
      <c r="G103" s="14" t="s">
        <v>78</v>
      </c>
      <c r="H103" s="14" t="s">
        <v>79</v>
      </c>
      <c r="I103" s="14" t="s">
        <v>80</v>
      </c>
      <c r="J103" s="2" t="s">
        <v>189</v>
      </c>
      <c r="K103" s="31"/>
    </row>
    <row r="104" spans="1:11" ht="42" customHeight="1" thickBot="1" x14ac:dyDescent="0.3">
      <c r="A104" s="38"/>
      <c r="B104" s="41"/>
      <c r="C104" s="38"/>
      <c r="D104" s="34" t="s">
        <v>194</v>
      </c>
      <c r="E104" s="35"/>
      <c r="F104" s="35"/>
      <c r="G104" s="35"/>
      <c r="H104" s="35"/>
      <c r="I104" s="35"/>
      <c r="J104" s="36"/>
      <c r="K104" s="31"/>
    </row>
    <row r="105" spans="1:11" ht="108" customHeight="1" thickBot="1" x14ac:dyDescent="0.3">
      <c r="A105" s="38"/>
      <c r="B105" s="41"/>
      <c r="C105" s="38"/>
      <c r="D105" s="13" t="s">
        <v>195</v>
      </c>
      <c r="E105" s="14" t="s">
        <v>59</v>
      </c>
      <c r="F105" s="14">
        <v>22</v>
      </c>
      <c r="G105" s="14">
        <v>22</v>
      </c>
      <c r="H105" s="14">
        <v>0</v>
      </c>
      <c r="I105" s="15">
        <v>1</v>
      </c>
      <c r="J105" s="2"/>
    </row>
    <row r="106" spans="1:11" ht="39.75" customHeight="1" thickBot="1" x14ac:dyDescent="0.3">
      <c r="A106" s="38"/>
      <c r="B106" s="41"/>
      <c r="C106" s="38"/>
      <c r="D106" s="34" t="s">
        <v>196</v>
      </c>
      <c r="E106" s="35"/>
      <c r="F106" s="35"/>
      <c r="G106" s="35"/>
      <c r="H106" s="35"/>
      <c r="I106" s="35"/>
      <c r="J106" s="36"/>
    </row>
    <row r="107" spans="1:11" ht="60.75" customHeight="1" thickBot="1" x14ac:dyDescent="0.3">
      <c r="A107" s="38"/>
      <c r="B107" s="41"/>
      <c r="C107" s="38"/>
      <c r="D107" s="13" t="s">
        <v>81</v>
      </c>
      <c r="E107" s="14" t="s">
        <v>19</v>
      </c>
      <c r="F107" s="14">
        <v>6400</v>
      </c>
      <c r="G107" s="14">
        <v>6500</v>
      </c>
      <c r="H107" s="14">
        <v>100</v>
      </c>
      <c r="I107" s="14" t="s">
        <v>82</v>
      </c>
      <c r="J107" s="2" t="s">
        <v>233</v>
      </c>
    </row>
    <row r="108" spans="1:11" ht="87.75" customHeight="1" thickBot="1" x14ac:dyDescent="0.3">
      <c r="A108" s="37" t="s">
        <v>12</v>
      </c>
      <c r="B108" s="40" t="s">
        <v>85</v>
      </c>
      <c r="C108" s="37" t="s">
        <v>129</v>
      </c>
      <c r="D108" s="11" t="s">
        <v>234</v>
      </c>
      <c r="E108" s="12" t="s">
        <v>59</v>
      </c>
      <c r="F108" s="12" t="s">
        <v>86</v>
      </c>
      <c r="G108" s="12" t="s">
        <v>86</v>
      </c>
      <c r="H108" s="12">
        <v>0</v>
      </c>
      <c r="I108" s="6">
        <v>1</v>
      </c>
      <c r="J108" s="2"/>
    </row>
    <row r="109" spans="1:11" ht="104.25" thickBot="1" x14ac:dyDescent="0.3">
      <c r="A109" s="38"/>
      <c r="B109" s="41"/>
      <c r="C109" s="38"/>
      <c r="D109" s="11" t="s">
        <v>235</v>
      </c>
      <c r="E109" s="12" t="s">
        <v>59</v>
      </c>
      <c r="F109" s="12" t="s">
        <v>169</v>
      </c>
      <c r="G109" s="12" t="s">
        <v>169</v>
      </c>
      <c r="H109" s="12">
        <v>0</v>
      </c>
      <c r="I109" s="6">
        <v>1</v>
      </c>
      <c r="J109" s="2"/>
    </row>
    <row r="110" spans="1:11" ht="63.75" customHeight="1" thickBot="1" x14ac:dyDescent="0.3">
      <c r="A110" s="38"/>
      <c r="B110" s="41"/>
      <c r="C110" s="38"/>
      <c r="D110" s="11" t="s">
        <v>87</v>
      </c>
      <c r="E110" s="12" t="s">
        <v>59</v>
      </c>
      <c r="F110" s="12">
        <v>100</v>
      </c>
      <c r="G110" s="12">
        <v>100</v>
      </c>
      <c r="H110" s="12">
        <v>0</v>
      </c>
      <c r="I110" s="6">
        <v>1</v>
      </c>
      <c r="J110" s="2"/>
    </row>
    <row r="111" spans="1:11" ht="90.75" customHeight="1" thickBot="1" x14ac:dyDescent="0.3">
      <c r="A111" s="38"/>
      <c r="B111" s="41"/>
      <c r="C111" s="38"/>
      <c r="D111" s="11" t="s">
        <v>88</v>
      </c>
      <c r="E111" s="12" t="s">
        <v>59</v>
      </c>
      <c r="F111" s="12">
        <v>100</v>
      </c>
      <c r="G111" s="12">
        <v>100</v>
      </c>
      <c r="H111" s="12">
        <v>0</v>
      </c>
      <c r="I111" s="6">
        <v>1</v>
      </c>
      <c r="J111" s="2"/>
    </row>
    <row r="112" spans="1:11" ht="53.25" customHeight="1" thickBot="1" x14ac:dyDescent="0.3">
      <c r="A112" s="38"/>
      <c r="B112" s="41"/>
      <c r="C112" s="38"/>
      <c r="D112" s="11" t="s">
        <v>89</v>
      </c>
      <c r="E112" s="12" t="s">
        <v>59</v>
      </c>
      <c r="F112" s="28" t="s">
        <v>170</v>
      </c>
      <c r="G112" s="28" t="s">
        <v>170</v>
      </c>
      <c r="H112" s="12">
        <v>0</v>
      </c>
      <c r="I112" s="6">
        <v>1</v>
      </c>
      <c r="J112" s="2"/>
      <c r="K112" s="32"/>
    </row>
    <row r="113" spans="1:11" ht="21.75" customHeight="1" thickBot="1" x14ac:dyDescent="0.3">
      <c r="A113" s="38"/>
      <c r="B113" s="41"/>
      <c r="C113" s="38"/>
      <c r="D113" s="34" t="s">
        <v>166</v>
      </c>
      <c r="E113" s="35"/>
      <c r="F113" s="35"/>
      <c r="G113" s="35"/>
      <c r="H113" s="35"/>
      <c r="I113" s="35"/>
      <c r="J113" s="36"/>
    </row>
    <row r="114" spans="1:11" ht="52.5" thickBot="1" x14ac:dyDescent="0.3">
      <c r="A114" s="38"/>
      <c r="B114" s="41"/>
      <c r="C114" s="38"/>
      <c r="D114" s="13" t="s">
        <v>90</v>
      </c>
      <c r="E114" s="14" t="s">
        <v>22</v>
      </c>
      <c r="F114" s="14">
        <v>2069</v>
      </c>
      <c r="G114" s="14">
        <v>2069</v>
      </c>
      <c r="H114" s="14">
        <v>0</v>
      </c>
      <c r="I114" s="15">
        <v>1</v>
      </c>
      <c r="J114" s="2"/>
    </row>
    <row r="115" spans="1:11" ht="52.5" thickBot="1" x14ac:dyDescent="0.3">
      <c r="A115" s="38"/>
      <c r="B115" s="41"/>
      <c r="C115" s="38"/>
      <c r="D115" s="13" t="s">
        <v>91</v>
      </c>
      <c r="E115" s="14" t="s">
        <v>22</v>
      </c>
      <c r="F115" s="14">
        <v>6581</v>
      </c>
      <c r="G115" s="14">
        <v>6581</v>
      </c>
      <c r="H115" s="14">
        <v>0</v>
      </c>
      <c r="I115" s="15">
        <v>1</v>
      </c>
      <c r="J115" s="2"/>
    </row>
    <row r="116" spans="1:11" ht="62.25" customHeight="1" thickBot="1" x14ac:dyDescent="0.3">
      <c r="A116" s="38"/>
      <c r="B116" s="41"/>
      <c r="C116" s="38"/>
      <c r="D116" s="13" t="s">
        <v>92</v>
      </c>
      <c r="E116" s="14" t="s">
        <v>22</v>
      </c>
      <c r="F116" s="14">
        <v>1</v>
      </c>
      <c r="G116" s="14">
        <v>1</v>
      </c>
      <c r="H116" s="14">
        <v>0</v>
      </c>
      <c r="I116" s="15">
        <v>1</v>
      </c>
      <c r="J116" s="2"/>
    </row>
    <row r="117" spans="1:11" ht="21.75" customHeight="1" thickBot="1" x14ac:dyDescent="0.3">
      <c r="A117" s="38"/>
      <c r="B117" s="41"/>
      <c r="C117" s="38"/>
      <c r="D117" s="34" t="s">
        <v>167</v>
      </c>
      <c r="E117" s="35"/>
      <c r="F117" s="35"/>
      <c r="G117" s="35"/>
      <c r="H117" s="35"/>
      <c r="I117" s="35"/>
      <c r="J117" s="36"/>
    </row>
    <row r="118" spans="1:11" ht="59.25" customHeight="1" thickBot="1" x14ac:dyDescent="0.3">
      <c r="A118" s="38"/>
      <c r="B118" s="41"/>
      <c r="C118" s="38"/>
      <c r="D118" s="13" t="s">
        <v>9</v>
      </c>
      <c r="E118" s="14" t="s">
        <v>22</v>
      </c>
      <c r="F118" s="14">
        <v>3</v>
      </c>
      <c r="G118" s="14">
        <v>3</v>
      </c>
      <c r="H118" s="14">
        <v>0</v>
      </c>
      <c r="I118" s="15">
        <v>1</v>
      </c>
      <c r="J118" s="2"/>
      <c r="K118" s="32"/>
    </row>
    <row r="119" spans="1:11" ht="59.25" customHeight="1" thickBot="1" x14ac:dyDescent="0.3">
      <c r="A119" s="38"/>
      <c r="B119" s="41"/>
      <c r="C119" s="38"/>
      <c r="D119" s="13" t="s">
        <v>93</v>
      </c>
      <c r="E119" s="14" t="s">
        <v>10</v>
      </c>
      <c r="F119" s="14" t="s">
        <v>94</v>
      </c>
      <c r="G119" s="14" t="s">
        <v>94</v>
      </c>
      <c r="H119" s="14">
        <v>0</v>
      </c>
      <c r="I119" s="15">
        <v>1</v>
      </c>
      <c r="J119" s="2"/>
    </row>
    <row r="120" spans="1:11" ht="36" customHeight="1" thickBot="1" x14ac:dyDescent="0.3">
      <c r="A120" s="38"/>
      <c r="B120" s="41"/>
      <c r="C120" s="38"/>
      <c r="D120" s="34" t="s">
        <v>168</v>
      </c>
      <c r="E120" s="35"/>
      <c r="F120" s="35"/>
      <c r="G120" s="35"/>
      <c r="H120" s="35"/>
      <c r="I120" s="35"/>
      <c r="J120" s="36"/>
    </row>
    <row r="121" spans="1:11" ht="54.75" customHeight="1" thickBot="1" x14ac:dyDescent="0.3">
      <c r="A121" s="39"/>
      <c r="B121" s="42"/>
      <c r="C121" s="39"/>
      <c r="D121" s="13" t="s">
        <v>95</v>
      </c>
      <c r="E121" s="14" t="s">
        <v>59</v>
      </c>
      <c r="F121" s="14">
        <v>100</v>
      </c>
      <c r="G121" s="14">
        <v>100</v>
      </c>
      <c r="H121" s="14">
        <v>0</v>
      </c>
      <c r="I121" s="15">
        <v>1</v>
      </c>
      <c r="J121" s="2"/>
    </row>
    <row r="122" spans="1:11" ht="88.5" customHeight="1" thickBot="1" x14ac:dyDescent="0.3">
      <c r="A122" s="37" t="s">
        <v>13</v>
      </c>
      <c r="B122" s="40" t="s">
        <v>96</v>
      </c>
      <c r="C122" s="37" t="s">
        <v>130</v>
      </c>
      <c r="D122" s="33" t="s">
        <v>97</v>
      </c>
      <c r="E122" s="12" t="s">
        <v>19</v>
      </c>
      <c r="F122" s="29">
        <v>26303</v>
      </c>
      <c r="G122" s="29">
        <v>30429</v>
      </c>
      <c r="H122" s="29">
        <v>4126</v>
      </c>
      <c r="I122" s="12" t="s">
        <v>98</v>
      </c>
      <c r="J122" s="21" t="s">
        <v>136</v>
      </c>
    </row>
    <row r="123" spans="1:11" ht="21" customHeight="1" thickBot="1" x14ac:dyDescent="0.3">
      <c r="A123" s="38"/>
      <c r="B123" s="41"/>
      <c r="C123" s="38"/>
      <c r="D123" s="34" t="s">
        <v>143</v>
      </c>
      <c r="E123" s="35"/>
      <c r="F123" s="35"/>
      <c r="G123" s="35"/>
      <c r="H123" s="35"/>
      <c r="I123" s="35"/>
      <c r="J123" s="36"/>
    </row>
    <row r="124" spans="1:11" ht="114.75" customHeight="1" thickBot="1" x14ac:dyDescent="0.3">
      <c r="A124" s="38"/>
      <c r="B124" s="41"/>
      <c r="C124" s="38"/>
      <c r="D124" s="13" t="s">
        <v>99</v>
      </c>
      <c r="E124" s="14" t="s">
        <v>22</v>
      </c>
      <c r="F124" s="14">
        <v>200</v>
      </c>
      <c r="G124" s="14">
        <v>206</v>
      </c>
      <c r="H124" s="14">
        <v>6</v>
      </c>
      <c r="I124" s="15">
        <v>1.03</v>
      </c>
      <c r="J124" s="2" t="s">
        <v>137</v>
      </c>
    </row>
    <row r="125" spans="1:11" ht="123.75" customHeight="1" thickBot="1" x14ac:dyDescent="0.3">
      <c r="A125" s="38"/>
      <c r="B125" s="41"/>
      <c r="C125" s="38"/>
      <c r="D125" s="13" t="s">
        <v>100</v>
      </c>
      <c r="E125" s="14" t="s">
        <v>22</v>
      </c>
      <c r="F125" s="14">
        <v>8</v>
      </c>
      <c r="G125" s="14">
        <v>8</v>
      </c>
      <c r="H125" s="14">
        <v>0</v>
      </c>
      <c r="I125" s="15">
        <v>1</v>
      </c>
      <c r="J125" s="2"/>
    </row>
    <row r="126" spans="1:11" ht="87" thickBot="1" x14ac:dyDescent="0.3">
      <c r="A126" s="38"/>
      <c r="B126" s="41"/>
      <c r="C126" s="38"/>
      <c r="D126" s="13" t="s">
        <v>101</v>
      </c>
      <c r="E126" s="14" t="s">
        <v>22</v>
      </c>
      <c r="F126" s="14">
        <v>1</v>
      </c>
      <c r="G126" s="14">
        <v>1</v>
      </c>
      <c r="H126" s="14">
        <v>0</v>
      </c>
      <c r="I126" s="15">
        <v>1</v>
      </c>
      <c r="J126" s="2"/>
    </row>
    <row r="127" spans="1:11" ht="52.5" thickBot="1" x14ac:dyDescent="0.3">
      <c r="A127" s="39"/>
      <c r="B127" s="42"/>
      <c r="C127" s="39"/>
      <c r="D127" s="13" t="s">
        <v>102</v>
      </c>
      <c r="E127" s="14" t="s">
        <v>22</v>
      </c>
      <c r="F127" s="14">
        <v>70</v>
      </c>
      <c r="G127" s="14">
        <v>75</v>
      </c>
      <c r="H127" s="14">
        <v>5</v>
      </c>
      <c r="I127" s="14" t="s">
        <v>103</v>
      </c>
      <c r="J127" s="2" t="s">
        <v>138</v>
      </c>
    </row>
    <row r="128" spans="1:11" ht="35.25" thickBot="1" x14ac:dyDescent="0.3">
      <c r="A128" s="37" t="s">
        <v>215</v>
      </c>
      <c r="B128" s="40" t="s">
        <v>104</v>
      </c>
      <c r="C128" s="37" t="s">
        <v>154</v>
      </c>
      <c r="D128" s="11" t="s">
        <v>120</v>
      </c>
      <c r="E128" s="12" t="s">
        <v>59</v>
      </c>
      <c r="F128" s="12">
        <v>100</v>
      </c>
      <c r="G128" s="12">
        <v>100</v>
      </c>
      <c r="H128" s="12">
        <v>0</v>
      </c>
      <c r="I128" s="6">
        <v>1</v>
      </c>
      <c r="J128" s="21"/>
      <c r="K128" s="27"/>
    </row>
    <row r="129" spans="1:11" ht="69" customHeight="1" thickBot="1" x14ac:dyDescent="0.3">
      <c r="A129" s="38"/>
      <c r="B129" s="41"/>
      <c r="C129" s="38"/>
      <c r="D129" s="11" t="s">
        <v>121</v>
      </c>
      <c r="E129" s="12" t="s">
        <v>59</v>
      </c>
      <c r="F129" s="12">
        <v>100</v>
      </c>
      <c r="G129" s="12">
        <v>100</v>
      </c>
      <c r="H129" s="12">
        <v>0</v>
      </c>
      <c r="I129" s="6">
        <v>1</v>
      </c>
      <c r="J129" s="21"/>
      <c r="K129" s="27"/>
    </row>
    <row r="130" spans="1:11" ht="54" customHeight="1" thickBot="1" x14ac:dyDescent="0.3">
      <c r="A130" s="38"/>
      <c r="B130" s="41"/>
      <c r="C130" s="38"/>
      <c r="D130" s="11" t="s">
        <v>153</v>
      </c>
      <c r="E130" s="12" t="s">
        <v>59</v>
      </c>
      <c r="F130" s="12">
        <v>80</v>
      </c>
      <c r="G130" s="12">
        <v>80</v>
      </c>
      <c r="H130" s="12">
        <v>0</v>
      </c>
      <c r="I130" s="6">
        <v>1</v>
      </c>
      <c r="J130" s="21"/>
      <c r="K130" s="27"/>
    </row>
    <row r="131" spans="1:11" ht="110.25" customHeight="1" thickBot="1" x14ac:dyDescent="0.3">
      <c r="A131" s="38"/>
      <c r="B131" s="41"/>
      <c r="C131" s="38"/>
      <c r="D131" s="11" t="s">
        <v>122</v>
      </c>
      <c r="E131" s="12" t="s">
        <v>59</v>
      </c>
      <c r="F131" s="12">
        <v>100</v>
      </c>
      <c r="G131" s="12">
        <v>100</v>
      </c>
      <c r="H131" s="12">
        <v>0</v>
      </c>
      <c r="I131" s="6">
        <v>1</v>
      </c>
      <c r="J131" s="21"/>
      <c r="K131" s="27"/>
    </row>
    <row r="132" spans="1:11" ht="21.75" customHeight="1" thickBot="1" x14ac:dyDescent="0.3">
      <c r="A132" s="38"/>
      <c r="B132" s="41"/>
      <c r="C132" s="38"/>
      <c r="D132" s="34" t="s">
        <v>204</v>
      </c>
      <c r="E132" s="35"/>
      <c r="F132" s="35"/>
      <c r="G132" s="35"/>
      <c r="H132" s="35"/>
      <c r="I132" s="35"/>
      <c r="J132" s="36"/>
    </row>
    <row r="133" spans="1:11" ht="103.5" customHeight="1" thickBot="1" x14ac:dyDescent="0.3">
      <c r="A133" s="38"/>
      <c r="B133" s="41"/>
      <c r="C133" s="38"/>
      <c r="D133" s="13" t="s">
        <v>105</v>
      </c>
      <c r="E133" s="14" t="s">
        <v>59</v>
      </c>
      <c r="F133" s="14">
        <v>100</v>
      </c>
      <c r="G133" s="14">
        <v>100</v>
      </c>
      <c r="H133" s="14">
        <v>0</v>
      </c>
      <c r="I133" s="15">
        <v>1</v>
      </c>
      <c r="J133" s="2"/>
    </row>
    <row r="134" spans="1:11" ht="198" customHeight="1" thickBot="1" x14ac:dyDescent="0.3">
      <c r="A134" s="38"/>
      <c r="B134" s="41"/>
      <c r="C134" s="38"/>
      <c r="D134" s="13" t="s">
        <v>205</v>
      </c>
      <c r="E134" s="14" t="s">
        <v>83</v>
      </c>
      <c r="F134" s="14">
        <v>21</v>
      </c>
      <c r="G134" s="14">
        <v>21</v>
      </c>
      <c r="H134" s="14">
        <v>0</v>
      </c>
      <c r="I134" s="15">
        <v>1</v>
      </c>
      <c r="J134" s="2"/>
    </row>
    <row r="135" spans="1:11" ht="52.5" thickBot="1" x14ac:dyDescent="0.3">
      <c r="A135" s="38"/>
      <c r="B135" s="41"/>
      <c r="C135" s="38"/>
      <c r="D135" s="13" t="s">
        <v>106</v>
      </c>
      <c r="E135" s="14" t="s">
        <v>83</v>
      </c>
      <c r="F135" s="14">
        <v>964</v>
      </c>
      <c r="G135" s="14">
        <v>964</v>
      </c>
      <c r="H135" s="14">
        <v>0</v>
      </c>
      <c r="I135" s="15">
        <v>1</v>
      </c>
      <c r="J135" s="2"/>
    </row>
    <row r="136" spans="1:11" ht="21" customHeight="1" thickBot="1" x14ac:dyDescent="0.3">
      <c r="A136" s="38"/>
      <c r="B136" s="41"/>
      <c r="C136" s="38"/>
      <c r="D136" s="34" t="s">
        <v>206</v>
      </c>
      <c r="E136" s="35"/>
      <c r="F136" s="35"/>
      <c r="G136" s="35"/>
      <c r="H136" s="35"/>
      <c r="I136" s="35"/>
      <c r="J136" s="36"/>
    </row>
    <row r="137" spans="1:11" ht="121.5" thickBot="1" x14ac:dyDescent="0.3">
      <c r="A137" s="38"/>
      <c r="B137" s="41"/>
      <c r="C137" s="38"/>
      <c r="D137" s="13" t="s">
        <v>107</v>
      </c>
      <c r="E137" s="14" t="s">
        <v>59</v>
      </c>
      <c r="F137" s="30" t="s">
        <v>207</v>
      </c>
      <c r="G137" s="30" t="s">
        <v>207</v>
      </c>
      <c r="H137" s="14">
        <v>0</v>
      </c>
      <c r="I137" s="15">
        <v>1</v>
      </c>
      <c r="J137" s="2"/>
    </row>
    <row r="138" spans="1:11" ht="22.5" customHeight="1" thickBot="1" x14ac:dyDescent="0.3">
      <c r="A138" s="38"/>
      <c r="B138" s="41"/>
      <c r="C138" s="38"/>
      <c r="D138" s="34" t="s">
        <v>211</v>
      </c>
      <c r="E138" s="35"/>
      <c r="F138" s="35"/>
      <c r="G138" s="35"/>
      <c r="H138" s="35"/>
      <c r="I138" s="35"/>
      <c r="J138" s="36"/>
    </row>
    <row r="139" spans="1:11" ht="86.25" customHeight="1" thickBot="1" x14ac:dyDescent="0.3">
      <c r="A139" s="38"/>
      <c r="B139" s="41"/>
      <c r="C139" s="38"/>
      <c r="D139" s="13" t="s">
        <v>108</v>
      </c>
      <c r="E139" s="14" t="s">
        <v>59</v>
      </c>
      <c r="F139" s="14">
        <v>90</v>
      </c>
      <c r="G139" s="14">
        <v>90</v>
      </c>
      <c r="H139" s="14">
        <v>0</v>
      </c>
      <c r="I139" s="15">
        <v>1</v>
      </c>
      <c r="J139" s="2"/>
    </row>
    <row r="140" spans="1:11" ht="36.75" customHeight="1" thickBot="1" x14ac:dyDescent="0.3">
      <c r="A140" s="38"/>
      <c r="B140" s="41"/>
      <c r="C140" s="38"/>
      <c r="D140" s="34" t="s">
        <v>212</v>
      </c>
      <c r="E140" s="35"/>
      <c r="F140" s="35"/>
      <c r="G140" s="35"/>
      <c r="H140" s="35"/>
      <c r="I140" s="35"/>
      <c r="J140" s="36"/>
    </row>
    <row r="141" spans="1:11" ht="69.75" thickBot="1" x14ac:dyDescent="0.3">
      <c r="A141" s="38"/>
      <c r="B141" s="41"/>
      <c r="C141" s="38"/>
      <c r="D141" s="13" t="s">
        <v>109</v>
      </c>
      <c r="E141" s="14" t="s">
        <v>59</v>
      </c>
      <c r="F141" s="14">
        <v>10</v>
      </c>
      <c r="G141" s="14">
        <v>10</v>
      </c>
      <c r="H141" s="14">
        <v>0</v>
      </c>
      <c r="I141" s="15">
        <v>1</v>
      </c>
      <c r="J141" s="2"/>
    </row>
    <row r="142" spans="1:11" ht="36" customHeight="1" thickBot="1" x14ac:dyDescent="0.3">
      <c r="A142" s="38"/>
      <c r="B142" s="41"/>
      <c r="C142" s="38"/>
      <c r="D142" s="56" t="s">
        <v>236</v>
      </c>
      <c r="E142" s="57"/>
      <c r="F142" s="57"/>
      <c r="G142" s="57"/>
      <c r="H142" s="57"/>
      <c r="I142" s="57"/>
      <c r="J142" s="58"/>
    </row>
    <row r="143" spans="1:11" ht="69.75" customHeight="1" thickBot="1" x14ac:dyDescent="0.3">
      <c r="A143" s="38"/>
      <c r="B143" s="41"/>
      <c r="C143" s="38"/>
      <c r="D143" s="13" t="s">
        <v>110</v>
      </c>
      <c r="E143" s="14" t="s">
        <v>59</v>
      </c>
      <c r="F143" s="14">
        <v>100</v>
      </c>
      <c r="G143" s="14">
        <v>100</v>
      </c>
      <c r="H143" s="14">
        <v>0</v>
      </c>
      <c r="I143" s="15">
        <v>1</v>
      </c>
      <c r="J143" s="2"/>
    </row>
    <row r="144" spans="1:11" ht="86.25" customHeight="1" thickBot="1" x14ac:dyDescent="0.3">
      <c r="A144" s="38"/>
      <c r="B144" s="41"/>
      <c r="C144" s="38"/>
      <c r="D144" s="13" t="s">
        <v>111</v>
      </c>
      <c r="E144" s="14" t="s">
        <v>59</v>
      </c>
      <c r="F144" s="14">
        <v>100</v>
      </c>
      <c r="G144" s="14">
        <v>100</v>
      </c>
      <c r="H144" s="14">
        <v>0</v>
      </c>
      <c r="I144" s="15">
        <v>1</v>
      </c>
      <c r="J144" s="2"/>
    </row>
    <row r="145" spans="1:11" ht="106.5" customHeight="1" thickBot="1" x14ac:dyDescent="0.3">
      <c r="A145" s="38"/>
      <c r="B145" s="41"/>
      <c r="C145" s="38"/>
      <c r="D145" s="13" t="s">
        <v>112</v>
      </c>
      <c r="E145" s="14" t="s">
        <v>59</v>
      </c>
      <c r="F145" s="14">
        <v>80</v>
      </c>
      <c r="G145" s="14">
        <v>80</v>
      </c>
      <c r="H145" s="14">
        <v>0</v>
      </c>
      <c r="I145" s="15">
        <v>1</v>
      </c>
      <c r="J145" s="2"/>
    </row>
    <row r="146" spans="1:11" ht="69.75" thickBot="1" x14ac:dyDescent="0.3">
      <c r="A146" s="38"/>
      <c r="B146" s="41"/>
      <c r="C146" s="38"/>
      <c r="D146" s="13" t="s">
        <v>113</v>
      </c>
      <c r="E146" s="14" t="s">
        <v>147</v>
      </c>
      <c r="F146" s="14">
        <v>4778</v>
      </c>
      <c r="G146" s="14">
        <v>4778</v>
      </c>
      <c r="H146" s="14">
        <v>0</v>
      </c>
      <c r="I146" s="15">
        <v>1</v>
      </c>
      <c r="J146" s="2"/>
    </row>
    <row r="147" spans="1:11" ht="72.75" customHeight="1" thickBot="1" x14ac:dyDescent="0.3">
      <c r="A147" s="38"/>
      <c r="B147" s="41"/>
      <c r="C147" s="38"/>
      <c r="D147" s="13" t="s">
        <v>114</v>
      </c>
      <c r="E147" s="14" t="s">
        <v>59</v>
      </c>
      <c r="F147" s="14">
        <v>100</v>
      </c>
      <c r="G147" s="14">
        <v>100</v>
      </c>
      <c r="H147" s="14">
        <v>0</v>
      </c>
      <c r="I147" s="15">
        <v>1</v>
      </c>
      <c r="J147" s="2"/>
    </row>
    <row r="148" spans="1:11" ht="20.25" customHeight="1" thickBot="1" x14ac:dyDescent="0.3">
      <c r="A148" s="38"/>
      <c r="B148" s="41"/>
      <c r="C148" s="38"/>
      <c r="D148" s="34" t="s">
        <v>208</v>
      </c>
      <c r="E148" s="35"/>
      <c r="F148" s="35"/>
      <c r="G148" s="35"/>
      <c r="H148" s="35"/>
      <c r="I148" s="35"/>
      <c r="J148" s="36"/>
    </row>
    <row r="149" spans="1:11" ht="88.5" customHeight="1" thickBot="1" x14ac:dyDescent="0.3">
      <c r="A149" s="38"/>
      <c r="B149" s="41"/>
      <c r="C149" s="38"/>
      <c r="D149" s="13" t="s">
        <v>115</v>
      </c>
      <c r="E149" s="14" t="s">
        <v>59</v>
      </c>
      <c r="F149" s="14">
        <v>100</v>
      </c>
      <c r="G149" s="14">
        <v>100</v>
      </c>
      <c r="H149" s="14">
        <v>0</v>
      </c>
      <c r="I149" s="15">
        <v>1</v>
      </c>
      <c r="J149" s="2"/>
    </row>
    <row r="150" spans="1:11" ht="69.75" thickBot="1" x14ac:dyDescent="0.3">
      <c r="A150" s="38"/>
      <c r="B150" s="41"/>
      <c r="C150" s="38"/>
      <c r="D150" s="13" t="s">
        <v>116</v>
      </c>
      <c r="E150" s="14" t="s">
        <v>59</v>
      </c>
      <c r="F150" s="14">
        <v>90</v>
      </c>
      <c r="G150" s="14">
        <v>90</v>
      </c>
      <c r="H150" s="14">
        <v>0</v>
      </c>
      <c r="I150" s="15">
        <v>1</v>
      </c>
      <c r="J150" s="2"/>
    </row>
    <row r="151" spans="1:11" ht="38.25" customHeight="1" thickBot="1" x14ac:dyDescent="0.3">
      <c r="A151" s="38"/>
      <c r="B151" s="41"/>
      <c r="C151" s="38"/>
      <c r="D151" s="34" t="s">
        <v>209</v>
      </c>
      <c r="E151" s="35"/>
      <c r="F151" s="35"/>
      <c r="G151" s="35"/>
      <c r="H151" s="35"/>
      <c r="I151" s="35"/>
      <c r="J151" s="36"/>
    </row>
    <row r="152" spans="1:11" ht="123" customHeight="1" thickBot="1" x14ac:dyDescent="0.3">
      <c r="A152" s="38"/>
      <c r="B152" s="41"/>
      <c r="C152" s="38"/>
      <c r="D152" s="13" t="s">
        <v>117</v>
      </c>
      <c r="E152" s="14" t="s">
        <v>83</v>
      </c>
      <c r="F152" s="14">
        <v>320</v>
      </c>
      <c r="G152" s="14">
        <v>320</v>
      </c>
      <c r="H152" s="14">
        <v>0</v>
      </c>
      <c r="I152" s="15">
        <v>1</v>
      </c>
      <c r="J152" s="2"/>
    </row>
    <row r="153" spans="1:11" ht="56.25" customHeight="1" thickBot="1" x14ac:dyDescent="0.3">
      <c r="A153" s="38"/>
      <c r="B153" s="41"/>
      <c r="C153" s="38"/>
      <c r="D153" s="13" t="s">
        <v>118</v>
      </c>
      <c r="E153" s="14" t="s">
        <v>59</v>
      </c>
      <c r="F153" s="14">
        <v>80</v>
      </c>
      <c r="G153" s="14">
        <v>80</v>
      </c>
      <c r="H153" s="14">
        <v>0</v>
      </c>
      <c r="I153" s="15">
        <v>1</v>
      </c>
      <c r="J153" s="2"/>
    </row>
    <row r="154" spans="1:11" ht="162" customHeight="1" thickBot="1" x14ac:dyDescent="0.3">
      <c r="A154" s="38"/>
      <c r="B154" s="41"/>
      <c r="C154" s="38"/>
      <c r="D154" s="13" t="s">
        <v>119</v>
      </c>
      <c r="E154" s="14" t="s">
        <v>83</v>
      </c>
      <c r="F154" s="14">
        <v>2</v>
      </c>
      <c r="G154" s="14">
        <v>2</v>
      </c>
      <c r="H154" s="14">
        <v>0</v>
      </c>
      <c r="I154" s="15">
        <v>1</v>
      </c>
      <c r="J154" s="2"/>
      <c r="K154" s="27"/>
    </row>
    <row r="155" spans="1:11" ht="24" customHeight="1" thickBot="1" x14ac:dyDescent="0.3">
      <c r="A155" s="38"/>
      <c r="B155" s="41"/>
      <c r="C155" s="38"/>
      <c r="D155" s="34" t="s">
        <v>210</v>
      </c>
      <c r="E155" s="35"/>
      <c r="F155" s="35"/>
      <c r="G155" s="35"/>
      <c r="H155" s="35"/>
      <c r="I155" s="35"/>
      <c r="J155" s="36"/>
    </row>
    <row r="156" spans="1:11" ht="18" thickBot="1" x14ac:dyDescent="0.3">
      <c r="A156" s="39"/>
      <c r="B156" s="42"/>
      <c r="C156" s="39"/>
      <c r="D156" s="49" t="s">
        <v>164</v>
      </c>
      <c r="E156" s="50"/>
      <c r="F156" s="50"/>
      <c r="G156" s="50"/>
      <c r="H156" s="50"/>
      <c r="I156" s="50"/>
      <c r="J156" s="51"/>
    </row>
  </sheetData>
  <mergeCells count="94">
    <mergeCell ref="A17:A27"/>
    <mergeCell ref="B17:B27"/>
    <mergeCell ref="C17:C27"/>
    <mergeCell ref="D26:J26"/>
    <mergeCell ref="D36:J36"/>
    <mergeCell ref="D18:J18"/>
    <mergeCell ref="D21:J21"/>
    <mergeCell ref="D39:J39"/>
    <mergeCell ref="D46:J46"/>
    <mergeCell ref="A50:A60"/>
    <mergeCell ref="B50:B60"/>
    <mergeCell ref="C50:C60"/>
    <mergeCell ref="D52:J52"/>
    <mergeCell ref="D54:J54"/>
    <mergeCell ref="D57:J57"/>
    <mergeCell ref="D59:J59"/>
    <mergeCell ref="A28:A49"/>
    <mergeCell ref="B28:B49"/>
    <mergeCell ref="C28:C49"/>
    <mergeCell ref="D31:J31"/>
    <mergeCell ref="D33:J33"/>
    <mergeCell ref="D41:J41"/>
    <mergeCell ref="D43:J43"/>
    <mergeCell ref="D45:J45"/>
    <mergeCell ref="D47:J47"/>
    <mergeCell ref="D155:J155"/>
    <mergeCell ref="D156:J156"/>
    <mergeCell ref="D132:J132"/>
    <mergeCell ref="D136:J136"/>
    <mergeCell ref="D142:J142"/>
    <mergeCell ref="D148:J148"/>
    <mergeCell ref="D151:J151"/>
    <mergeCell ref="D138:J138"/>
    <mergeCell ref="D140:J140"/>
    <mergeCell ref="D64:J64"/>
    <mergeCell ref="D66:J66"/>
    <mergeCell ref="D68:J68"/>
    <mergeCell ref="D70:J70"/>
    <mergeCell ref="D80:J80"/>
    <mergeCell ref="A128:A156"/>
    <mergeCell ref="F5:G5"/>
    <mergeCell ref="H5:H6"/>
    <mergeCell ref="I5:I6"/>
    <mergeCell ref="J5:J6"/>
    <mergeCell ref="B128:B156"/>
    <mergeCell ref="C128:C156"/>
    <mergeCell ref="A122:A127"/>
    <mergeCell ref="B122:B127"/>
    <mergeCell ref="C122:C127"/>
    <mergeCell ref="A61:A78"/>
    <mergeCell ref="B61:B78"/>
    <mergeCell ref="C61:C78"/>
    <mergeCell ref="C98:C107"/>
    <mergeCell ref="A108:A121"/>
    <mergeCell ref="B108:B121"/>
    <mergeCell ref="A3:J3"/>
    <mergeCell ref="A5:A6"/>
    <mergeCell ref="B5:B6"/>
    <mergeCell ref="C5:C6"/>
    <mergeCell ref="D5:D6"/>
    <mergeCell ref="E5:E6"/>
    <mergeCell ref="A79:A84"/>
    <mergeCell ref="B79:B84"/>
    <mergeCell ref="C79:C84"/>
    <mergeCell ref="A98:A107"/>
    <mergeCell ref="B98:B107"/>
    <mergeCell ref="A85:A97"/>
    <mergeCell ref="B85:B97"/>
    <mergeCell ref="D83:J83"/>
    <mergeCell ref="D73:J73"/>
    <mergeCell ref="D74:J74"/>
    <mergeCell ref="D76:J76"/>
    <mergeCell ref="D72:J72"/>
    <mergeCell ref="A8:A16"/>
    <mergeCell ref="B8:B16"/>
    <mergeCell ref="C8:C16"/>
    <mergeCell ref="D15:J15"/>
    <mergeCell ref="D16:J16"/>
    <mergeCell ref="D9:J9"/>
    <mergeCell ref="D11:J11"/>
    <mergeCell ref="D13:J13"/>
    <mergeCell ref="D106:J106"/>
    <mergeCell ref="D123:J123"/>
    <mergeCell ref="D117:J117"/>
    <mergeCell ref="D120:J120"/>
    <mergeCell ref="C85:C97"/>
    <mergeCell ref="D88:J88"/>
    <mergeCell ref="D90:J90"/>
    <mergeCell ref="D92:J92"/>
    <mergeCell ref="D113:J113"/>
    <mergeCell ref="D99:J99"/>
    <mergeCell ref="D102:J102"/>
    <mergeCell ref="D104:J104"/>
    <mergeCell ref="C108:C121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50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</vt:lpstr>
      <vt:lpstr>'2025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Мария Александровна</dc:creator>
  <cp:lastModifiedBy>Мельникова Мария Александровна</cp:lastModifiedBy>
  <cp:lastPrinted>2026-04-09T01:49:50Z</cp:lastPrinted>
  <dcterms:created xsi:type="dcterms:W3CDTF">2021-03-25T06:37:05Z</dcterms:created>
  <dcterms:modified xsi:type="dcterms:W3CDTF">2026-04-13T07:48:24Z</dcterms:modified>
</cp:coreProperties>
</file>